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VMATER\_DOCUMENTOS\2026\LICITAÇÕES\PREGÕES\01-2026 PORTARIAS\"/>
    </mc:Choice>
  </mc:AlternateContent>
  <xr:revisionPtr revIDLastSave="0" documentId="13_ncr:1_{7455C718-ECE6-41E7-BC73-6109CC054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êndice I" sheetId="7" r:id="rId1"/>
  </sheets>
  <definedNames>
    <definedName name="dddddd" localSheetId="0">#REF!</definedName>
    <definedName name="dddddd">#REF!</definedName>
    <definedName name="dif" localSheetId="0">'Apêndice I'!#REF!</definedName>
    <definedName name="di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7" l="1"/>
  <c r="G40" i="7"/>
  <c r="F40" i="7"/>
  <c r="G39" i="7"/>
  <c r="F39" i="7"/>
  <c r="E39" i="7"/>
  <c r="G38" i="7"/>
  <c r="F38" i="7"/>
  <c r="E38" i="7"/>
  <c r="G37" i="7"/>
  <c r="F37" i="7"/>
  <c r="E37" i="7"/>
  <c r="G36" i="7"/>
  <c r="F36" i="7"/>
  <c r="E36" i="7"/>
  <c r="G35" i="7"/>
  <c r="F35" i="7"/>
  <c r="E35" i="7"/>
  <c r="G34" i="7"/>
  <c r="F34" i="7"/>
  <c r="E34" i="7"/>
  <c r="G33" i="7"/>
  <c r="F33" i="7"/>
  <c r="E33" i="7"/>
  <c r="G32" i="7"/>
  <c r="F32" i="7"/>
  <c r="E32" i="7"/>
  <c r="G31" i="7"/>
  <c r="F31" i="7"/>
  <c r="E31" i="7"/>
  <c r="G30" i="7"/>
  <c r="F30" i="7"/>
  <c r="E30" i="7"/>
  <c r="G29" i="7"/>
  <c r="F29" i="7"/>
  <c r="E29" i="7"/>
  <c r="I40" i="7" l="1"/>
  <c r="G46" i="7"/>
  <c r="F46" i="7"/>
  <c r="E46" i="7"/>
  <c r="I30" i="7"/>
  <c r="I29" i="7" l="1"/>
  <c r="I32" i="7"/>
  <c r="I36" i="7"/>
  <c r="I41" i="7"/>
  <c r="I46" i="7"/>
  <c r="I33" i="7"/>
  <c r="I37" i="7"/>
  <c r="I42" i="7"/>
  <c r="I34" i="7"/>
  <c r="I38" i="7"/>
  <c r="G47" i="7"/>
  <c r="I31" i="7"/>
  <c r="I35" i="7"/>
  <c r="I39" i="7"/>
  <c r="E47" i="7"/>
  <c r="F47" i="7"/>
  <c r="G24" i="7"/>
  <c r="F24" i="7"/>
  <c r="E24" i="7"/>
  <c r="H9" i="7"/>
  <c r="I9" i="7" s="1"/>
  <c r="I14" i="7"/>
  <c r="I23" i="7"/>
  <c r="I22" i="7"/>
  <c r="I21" i="7"/>
  <c r="I20" i="7"/>
  <c r="I19" i="7"/>
  <c r="I11" i="7"/>
  <c r="H10" i="7"/>
  <c r="I10" i="7" s="1"/>
  <c r="H8" i="7"/>
  <c r="I8" i="7" s="1"/>
  <c r="H7" i="7"/>
  <c r="I7" i="7" s="1"/>
  <c r="H6" i="7"/>
  <c r="I6" i="7" s="1"/>
  <c r="H24" i="7" l="1"/>
  <c r="I12" i="7"/>
  <c r="G25" i="7"/>
  <c r="F25" i="7"/>
  <c r="E25" i="7"/>
  <c r="I47" i="7"/>
  <c r="H15" i="7"/>
  <c r="I15" i="7" s="1"/>
  <c r="H16" i="7"/>
  <c r="I16" i="7" s="1"/>
  <c r="I13" i="7"/>
  <c r="E26" i="7" l="1"/>
  <c r="E27" i="7" s="1"/>
  <c r="E48" i="7" s="1"/>
  <c r="E51" i="7" s="1"/>
  <c r="F26" i="7"/>
  <c r="F27" i="7" s="1"/>
  <c r="F48" i="7" s="1"/>
  <c r="F51" i="7" s="1"/>
  <c r="G26" i="7"/>
  <c r="G27" i="7" s="1"/>
  <c r="G48" i="7" s="1"/>
  <c r="G51" i="7" s="1"/>
  <c r="I25" i="7"/>
  <c r="I26" i="7" s="1"/>
  <c r="I27" i="7" s="1"/>
  <c r="G53" i="7" l="1"/>
  <c r="F53" i="7"/>
  <c r="I48" i="7"/>
  <c r="F57" i="7" l="1"/>
  <c r="I57" i="7" s="1"/>
  <c r="F54" i="7"/>
  <c r="F55" i="7"/>
  <c r="G58" i="7"/>
  <c r="I58" i="7" s="1"/>
  <c r="G55" i="7"/>
  <c r="G54" i="7"/>
  <c r="I50" i="7"/>
  <c r="E53" i="7"/>
  <c r="I51" i="7"/>
  <c r="I53" i="7" s="1"/>
  <c r="I61" i="7" l="1"/>
  <c r="I62" i="7"/>
  <c r="E56" i="7"/>
  <c r="I56" i="7" s="1"/>
  <c r="E54" i="7"/>
  <c r="I54" i="7" s="1"/>
  <c r="I64" i="7" s="1"/>
  <c r="E55" i="7"/>
  <c r="I55" i="7" s="1"/>
  <c r="I59" i="7" l="1"/>
  <c r="I60" i="7" l="1"/>
  <c r="I63" i="7" s="1"/>
  <c r="I6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5879816</author>
  </authors>
  <commentList>
    <comment ref="C2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Cap. III - Item 2.1. - Manual CADTERC 2020 (Vol. 1).</t>
        </r>
      </text>
    </comment>
  </commentList>
</comments>
</file>

<file path=xl/sharedStrings.xml><?xml version="1.0" encoding="utf-8"?>
<sst xmlns="http://schemas.openxmlformats.org/spreadsheetml/2006/main" count="77" uniqueCount="66">
  <si>
    <t>Custo Unitario</t>
  </si>
  <si>
    <t>Custo Total Mensal</t>
  </si>
  <si>
    <t>Item</t>
  </si>
  <si>
    <t>Salários - Vigilante desarmado</t>
  </si>
  <si>
    <t xml:space="preserve">Demais itens - especificar </t>
  </si>
  <si>
    <t>Soma de Salários</t>
  </si>
  <si>
    <t>Encargos</t>
  </si>
  <si>
    <t>Soma 1 = Remunerações + Encargos</t>
  </si>
  <si>
    <t>qtde. /mês</t>
  </si>
  <si>
    <t>custo unitário</t>
  </si>
  <si>
    <t>Equipamentos e complementos</t>
  </si>
  <si>
    <t>Seguro de Vida</t>
  </si>
  <si>
    <t>Norma Regulamentadora N.º 07 (exame médico admissional)</t>
  </si>
  <si>
    <r>
      <t>Dedução Vale Transporte (parte empregado 6%) (</t>
    </r>
    <r>
      <rPr>
        <b/>
        <sz val="10"/>
        <color indexed="10"/>
        <rFont val="Arial Narrow"/>
        <family val="2"/>
      </rPr>
      <t>em negativo</t>
    </r>
    <r>
      <rPr>
        <sz val="10"/>
        <rFont val="Arial Narrow"/>
        <family val="2"/>
      </rPr>
      <t>)</t>
    </r>
  </si>
  <si>
    <t>Total 1 = ( Soma 1 + Soma 2 )</t>
  </si>
  <si>
    <t>Quadro 3 = B.D.I. (Benefícios e Despesas Indiretas)</t>
  </si>
  <si>
    <t>%(*)</t>
  </si>
  <si>
    <t>Total 2 = (Total 1 + BDI)</t>
  </si>
  <si>
    <t>Quadro 4 = Valor a receber da USP (-) Custo Mensal Proposto</t>
  </si>
  <si>
    <t>%</t>
  </si>
  <si>
    <t>Valor Mensal da Fatura (valor da proposta)</t>
  </si>
  <si>
    <t>(-) Retenção do INSS</t>
  </si>
  <si>
    <t>(-) Retenção do IR</t>
  </si>
  <si>
    <t>(=) Soma das Retenções na fonte a serem feitas pela USP</t>
  </si>
  <si>
    <t>(=) Valor líquido a ser creditado pela USP</t>
  </si>
  <si>
    <t>(=) Saldo Disponível</t>
  </si>
  <si>
    <t>(=) Saldo Final (se for negativo a proposta é inexequivel)</t>
  </si>
  <si>
    <t>-</t>
  </si>
  <si>
    <t>(-) Outros encargos fiscais inclusos no B.D.I. (COFINS)</t>
  </si>
  <si>
    <t>(-) Outros encargos fiscais inclusos no B.D.I. (PIS)</t>
  </si>
  <si>
    <t>Soma 2 = Benefícios + Materiais / Equipamentos</t>
  </si>
  <si>
    <t>Total Funcionários:</t>
  </si>
  <si>
    <t>Quadro 1 = Composição do Custo Mensal</t>
  </si>
  <si>
    <r>
      <t>Quadro 2 = Beneficios e Materiais/Equipamentos (</t>
    </r>
    <r>
      <rPr>
        <b/>
        <u/>
        <sz val="10"/>
        <rFont val="Arial Narrow"/>
        <family val="2"/>
      </rPr>
      <t>Por Funcionário</t>
    </r>
    <r>
      <rPr>
        <b/>
        <sz val="10"/>
        <rFont val="Arial Narrow"/>
        <family val="2"/>
      </rPr>
      <t>)</t>
    </r>
  </si>
  <si>
    <t>Vale Refeição</t>
  </si>
  <si>
    <t>Uniformes</t>
  </si>
  <si>
    <r>
      <t xml:space="preserve">Programa de Participação nos Resultados - PPR </t>
    </r>
    <r>
      <rPr>
        <b/>
        <strike/>
        <sz val="10"/>
        <color rgb="FFFF0000"/>
        <rFont val="Arial Narrow"/>
        <family val="2"/>
      </rPr>
      <t/>
    </r>
  </si>
  <si>
    <t>Qtde funcionarios
São Carlos</t>
  </si>
  <si>
    <t>Qtde funcionarios
Araraquara</t>
  </si>
  <si>
    <t>Qtde funcionarios
Itirapina</t>
  </si>
  <si>
    <t>Qtde funcionarios
TOTAL</t>
  </si>
  <si>
    <t>São Carlos</t>
  </si>
  <si>
    <t>Araraquara</t>
  </si>
  <si>
    <t>Itirapina</t>
  </si>
  <si>
    <t>B.D.I. = (Despesas Indiretas+Lucro+PIS+COFINS+ISSQN)</t>
  </si>
  <si>
    <t>(-) Retenção do ISSQN (São Carlos/SP)</t>
  </si>
  <si>
    <t>(-) Retenção do ISSQN (Araraquara/SP)</t>
  </si>
  <si>
    <t>(-) Retenção do ISSQN (Itirapina/SP)</t>
  </si>
  <si>
    <t>30.1</t>
  </si>
  <si>
    <t>30.2</t>
  </si>
  <si>
    <r>
      <t xml:space="preserve">(-) Valor da linha </t>
    </r>
    <r>
      <rPr>
        <b/>
        <sz val="10"/>
        <rFont val="Arial Narrow"/>
        <family val="2"/>
      </rPr>
      <t>47</t>
    </r>
    <r>
      <rPr>
        <sz val="10"/>
        <rFont val="Arial Narrow"/>
        <family val="2"/>
      </rPr>
      <t xml:space="preserve"> acima </t>
    </r>
    <r>
      <rPr>
        <b/>
        <sz val="10"/>
        <rFont val="Arial Narrow"/>
        <family val="2"/>
      </rPr>
      <t>(-) menos o valor da linha 51</t>
    </r>
  </si>
  <si>
    <t>Prefeitura do Campus USP de São Carlos</t>
  </si>
  <si>
    <t>PLANILHA DE COMPOSIÇÃO DOS CUSTOS</t>
  </si>
  <si>
    <t>Porteiro Líder Diurno - Segunda a Domingo</t>
  </si>
  <si>
    <t xml:space="preserve">Porteiro Diurno - Segunda a Domingo </t>
  </si>
  <si>
    <t xml:space="preserve">Porteiro Noturno - Segunda a Domingo </t>
  </si>
  <si>
    <t>Vale Transporte - Porteiros</t>
  </si>
  <si>
    <t>Vale Transporte - Almocistas e Jantistas de Porteiros</t>
  </si>
  <si>
    <t xml:space="preserve">Porteiro Almocista - Segunda a Domingo </t>
  </si>
  <si>
    <t xml:space="preserve">Porteiro Jantista - Segunda a Domingo </t>
  </si>
  <si>
    <t>Adicional Noturno (20%) - Porteiro noturno - 2ª a Domingo</t>
  </si>
  <si>
    <t>Adicional Noturno (20%) - Jantista - Porteiro noturno - 2ª a Domingo</t>
  </si>
  <si>
    <t>Vale Alimentação/Cesta Básica</t>
  </si>
  <si>
    <t>Auxílio Saúde</t>
  </si>
  <si>
    <t>Cesta Básica II (assiduidade)</t>
  </si>
  <si>
    <r>
      <t>Programa de Participação nos Resultados - PPR -</t>
    </r>
    <r>
      <rPr>
        <sz val="10"/>
        <rFont val="Arial Narrow"/>
        <family val="2"/>
      </rPr>
      <t xml:space="preserve"> Parcial (Almocista/Jantista)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</si>
</sst>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sz val="10"/>
      <color rgb="FFFF0000"/>
      <name val="Arial Narrow"/>
      <family val="2"/>
    </font>
    <font>
      <b/>
      <sz val="10"/>
      <color indexed="10"/>
      <name val="Arial Narrow"/>
      <family val="2"/>
    </font>
    <font>
      <sz val="10"/>
      <color rgb="FFFF0000"/>
      <name val="Arial"/>
      <family val="2"/>
    </font>
    <font>
      <b/>
      <sz val="9"/>
      <name val="Arial Narrow"/>
      <family val="2"/>
    </font>
    <font>
      <b/>
      <sz val="6"/>
      <name val="Arial Narrow"/>
      <family val="2"/>
    </font>
    <font>
      <b/>
      <sz val="9"/>
      <color indexed="81"/>
      <name val="Tahoma"/>
      <family val="2"/>
    </font>
    <font>
      <b/>
      <u/>
      <sz val="10"/>
      <name val="Arial Narrow"/>
      <family val="2"/>
    </font>
    <font>
      <b/>
      <strike/>
      <sz val="10"/>
      <color rgb="FFFF0000"/>
      <name val="Arial Narrow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6" fontId="4" fillId="0" borderId="1" xfId="4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4" fillId="0" borderId="1" xfId="4" applyFont="1" applyBorder="1" applyAlignment="1">
      <alignment horizontal="center" vertical="center"/>
    </xf>
    <xf numFmtId="166" fontId="4" fillId="0" borderId="1" xfId="4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6" fontId="6" fillId="0" borderId="1" xfId="4" applyFont="1" applyFill="1" applyBorder="1" applyAlignment="1">
      <alignment horizontal="center" vertical="center"/>
    </xf>
    <xf numFmtId="166" fontId="2" fillId="0" borderId="1" xfId="4" applyFont="1" applyFill="1" applyBorder="1" applyAlignment="1">
      <alignment horizontal="center" vertical="center"/>
    </xf>
    <xf numFmtId="166" fontId="6" fillId="5" borderId="1" xfId="4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166" fontId="4" fillId="5" borderId="1" xfId="4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6" fontId="4" fillId="3" borderId="1" xfId="4" applyFont="1" applyFill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43" fontId="4" fillId="5" borderId="0" xfId="1" applyFont="1" applyFill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65" fontId="4" fillId="0" borderId="14" xfId="3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165" fontId="3" fillId="0" borderId="14" xfId="3" applyFont="1" applyBorder="1" applyAlignment="1">
      <alignment vertical="center"/>
    </xf>
    <xf numFmtId="165" fontId="6" fillId="0" borderId="14" xfId="3" applyFont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165" fontId="4" fillId="0" borderId="14" xfId="2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165" fontId="4" fillId="5" borderId="16" xfId="3" applyFont="1" applyFill="1" applyBorder="1" applyAlignment="1">
      <alignment horizontal="center" vertical="center"/>
    </xf>
    <xf numFmtId="165" fontId="4" fillId="0" borderId="19" xfId="3" applyFont="1" applyBorder="1" applyAlignment="1">
      <alignment vertical="center"/>
    </xf>
    <xf numFmtId="165" fontId="4" fillId="0" borderId="14" xfId="3" applyFont="1" applyBorder="1" applyAlignment="1">
      <alignment horizontal="center"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3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44" fontId="2" fillId="5" borderId="0" xfId="2" applyNumberFormat="1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0" fillId="5" borderId="0" xfId="0" applyFill="1" applyAlignment="1">
      <alignment vertical="center" wrapText="1"/>
    </xf>
    <xf numFmtId="43" fontId="0" fillId="5" borderId="0" xfId="0" applyNumberFormat="1" applyFill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66" fontId="4" fillId="0" borderId="1" xfId="4" applyFont="1" applyFill="1" applyBorder="1" applyAlignment="1">
      <alignment vertical="center"/>
    </xf>
    <xf numFmtId="43" fontId="4" fillId="0" borderId="1" xfId="4" applyNumberFormat="1" applyFont="1" applyBorder="1" applyAlignment="1">
      <alignment horizontal="center" vertical="center"/>
    </xf>
    <xf numFmtId="165" fontId="2" fillId="0" borderId="14" xfId="2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6" fontId="4" fillId="0" borderId="4" xfId="4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3" fontId="4" fillId="0" borderId="4" xfId="4" applyNumberFormat="1" applyFont="1" applyBorder="1" applyAlignment="1">
      <alignment horizontal="center" vertical="center"/>
    </xf>
    <xf numFmtId="166" fontId="4" fillId="0" borderId="4" xfId="4" applyFont="1" applyBorder="1" applyAlignment="1">
      <alignment vertical="center"/>
    </xf>
    <xf numFmtId="166" fontId="4" fillId="3" borderId="4" xfId="4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6" fontId="4" fillId="0" borderId="4" xfId="4" applyFont="1" applyFill="1" applyBorder="1" applyAlignment="1">
      <alignment horizontal="center" vertical="center"/>
    </xf>
    <xf numFmtId="166" fontId="4" fillId="5" borderId="4" xfId="4" applyFont="1" applyFill="1" applyBorder="1" applyAlignment="1">
      <alignment horizontal="center" vertical="center"/>
    </xf>
    <xf numFmtId="165" fontId="4" fillId="5" borderId="17" xfId="3" applyFont="1" applyFill="1" applyBorder="1" applyAlignment="1">
      <alignment horizontal="center" vertical="center"/>
    </xf>
    <xf numFmtId="43" fontId="4" fillId="3" borderId="4" xfId="4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4" fillId="3" borderId="1" xfId="4" applyNumberFormat="1" applyFont="1" applyFill="1" applyBorder="1" applyAlignment="1">
      <alignment horizontal="center" vertical="center"/>
    </xf>
    <xf numFmtId="10" fontId="4" fillId="3" borderId="4" xfId="4" applyNumberFormat="1" applyFont="1" applyFill="1" applyBorder="1" applyAlignment="1">
      <alignment horizontal="center" vertical="center"/>
    </xf>
    <xf numFmtId="10" fontId="6" fillId="5" borderId="4" xfId="5" applyNumberFormat="1" applyFont="1" applyFill="1" applyBorder="1" applyAlignment="1">
      <alignment horizontal="center" vertical="center"/>
    </xf>
    <xf numFmtId="10" fontId="6" fillId="5" borderId="5" xfId="5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2" fillId="0" borderId="4" xfId="7" applyNumberFormat="1" applyFont="1" applyFill="1" applyBorder="1" applyAlignment="1">
      <alignment horizontal="center" vertical="center"/>
    </xf>
    <xf numFmtId="10" fontId="2" fillId="0" borderId="5" xfId="7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6" fillId="0" borderId="4" xfId="5" applyNumberFormat="1" applyFont="1" applyFill="1" applyBorder="1" applyAlignment="1">
      <alignment horizontal="center" vertical="center"/>
    </xf>
    <xf numFmtId="10" fontId="6" fillId="0" borderId="5" xfId="5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4" fillId="0" borderId="4" xfId="3" applyFont="1" applyBorder="1" applyAlignment="1">
      <alignment horizontal="center" vertical="center"/>
    </xf>
    <xf numFmtId="165" fontId="4" fillId="0" borderId="5" xfId="3" applyFont="1" applyBorder="1" applyAlignment="1">
      <alignment horizontal="center" vertical="center"/>
    </xf>
    <xf numFmtId="165" fontId="4" fillId="0" borderId="2" xfId="3" applyFont="1" applyBorder="1" applyAlignment="1">
      <alignment horizontal="center" vertical="center"/>
    </xf>
    <xf numFmtId="165" fontId="4" fillId="0" borderId="3" xfId="3" applyFont="1" applyBorder="1" applyAlignment="1">
      <alignment horizontal="center" vertical="center"/>
    </xf>
    <xf numFmtId="164" fontId="2" fillId="4" borderId="4" xfId="5" applyNumberFormat="1" applyFont="1" applyFill="1" applyBorder="1" applyAlignment="1">
      <alignment horizontal="center" vertical="center"/>
    </xf>
    <xf numFmtId="164" fontId="2" fillId="4" borderId="5" xfId="5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14" fillId="5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8">
    <cellStyle name="Moeda" xfId="2" builtinId="4"/>
    <cellStyle name="Moeda 2" xfId="3" xr:uid="{00000000-0005-0000-0000-000001000000}"/>
    <cellStyle name="Moeda 2 2" xfId="6" xr:uid="{00000000-0005-0000-0000-000002000000}"/>
    <cellStyle name="Normal" xfId="0" builtinId="0"/>
    <cellStyle name="Porcentagem" xfId="7" builtinId="5"/>
    <cellStyle name="Porcentagem 2" xfId="5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9" defaultPivotStyle="PivotStyleLight16"/>
  <colors>
    <mruColors>
      <color rgb="FF00CC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0"/>
  <sheetViews>
    <sheetView tabSelected="1" zoomScaleNormal="100" workbookViewId="0">
      <selection activeCell="C56" sqref="C56:D56"/>
    </sheetView>
  </sheetViews>
  <sheetFormatPr defaultColWidth="9.140625" defaultRowHeight="12.75" x14ac:dyDescent="0.2"/>
  <cols>
    <col min="1" max="1" width="4.85546875" style="1" customWidth="1"/>
    <col min="2" max="2" width="68.7109375" style="1" customWidth="1"/>
    <col min="3" max="3" width="8.85546875" style="9" customWidth="1"/>
    <col min="4" max="4" width="7.85546875" style="9" customWidth="1"/>
    <col min="5" max="8" width="11.85546875" style="9" customWidth="1"/>
    <col min="9" max="9" width="15.28515625" style="1" customWidth="1"/>
    <col min="10" max="10" width="11.85546875" style="1" customWidth="1"/>
    <col min="11" max="16384" width="9.140625" style="1"/>
  </cols>
  <sheetData>
    <row r="1" spans="1:10" ht="18" x14ac:dyDescent="0.2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32"/>
    </row>
    <row r="2" spans="1:10" ht="18" x14ac:dyDescent="0.2">
      <c r="A2" s="105" t="s">
        <v>51</v>
      </c>
      <c r="B2" s="105"/>
      <c r="C2" s="105"/>
      <c r="D2" s="105"/>
      <c r="E2" s="105"/>
      <c r="F2" s="105"/>
      <c r="G2" s="105"/>
      <c r="H2" s="105"/>
      <c r="I2" s="105"/>
      <c r="J2" s="32"/>
    </row>
    <row r="3" spans="1:10" ht="13.5" thickBot="1" x14ac:dyDescent="0.25">
      <c r="A3" s="32"/>
      <c r="B3" s="32"/>
      <c r="C3" s="49"/>
      <c r="D3" s="49"/>
      <c r="E3" s="49"/>
      <c r="F3" s="49"/>
      <c r="G3" s="49"/>
      <c r="H3" s="49"/>
      <c r="I3" s="50"/>
      <c r="J3" s="32"/>
    </row>
    <row r="4" spans="1:10" ht="26.25" customHeight="1" x14ac:dyDescent="0.2">
      <c r="A4" s="106" t="s">
        <v>32</v>
      </c>
      <c r="B4" s="107"/>
      <c r="C4" s="108" t="s">
        <v>0</v>
      </c>
      <c r="D4" s="109"/>
      <c r="E4" s="112" t="s">
        <v>37</v>
      </c>
      <c r="F4" s="112" t="s">
        <v>38</v>
      </c>
      <c r="G4" s="112" t="s">
        <v>39</v>
      </c>
      <c r="H4" s="112" t="s">
        <v>40</v>
      </c>
      <c r="I4" s="114" t="s">
        <v>1</v>
      </c>
      <c r="J4" s="32"/>
    </row>
    <row r="5" spans="1:10" ht="17.100000000000001" customHeight="1" x14ac:dyDescent="0.2">
      <c r="A5" s="34" t="s">
        <v>2</v>
      </c>
      <c r="B5" s="2" t="s">
        <v>3</v>
      </c>
      <c r="C5" s="110"/>
      <c r="D5" s="111"/>
      <c r="E5" s="113"/>
      <c r="F5" s="113"/>
      <c r="G5" s="113"/>
      <c r="H5" s="113"/>
      <c r="I5" s="115"/>
      <c r="J5" s="32"/>
    </row>
    <row r="6" spans="1:10" ht="17.100000000000001" customHeight="1" x14ac:dyDescent="0.2">
      <c r="A6" s="47">
        <v>1</v>
      </c>
      <c r="B6" s="4" t="s">
        <v>53</v>
      </c>
      <c r="C6" s="96">
        <v>0</v>
      </c>
      <c r="D6" s="97"/>
      <c r="E6" s="15"/>
      <c r="F6" s="60"/>
      <c r="G6" s="60"/>
      <c r="H6" s="60">
        <f>E6+F6+-G6</f>
        <v>0</v>
      </c>
      <c r="I6" s="36">
        <f>(H6)*C6</f>
        <v>0</v>
      </c>
      <c r="J6" s="32"/>
    </row>
    <row r="7" spans="1:10" ht="17.100000000000001" customHeight="1" x14ac:dyDescent="0.2">
      <c r="A7" s="47">
        <v>2</v>
      </c>
      <c r="B7" s="4" t="s">
        <v>54</v>
      </c>
      <c r="C7" s="96">
        <v>0</v>
      </c>
      <c r="D7" s="104"/>
      <c r="E7" s="15"/>
      <c r="F7" s="60"/>
      <c r="G7" s="60"/>
      <c r="H7" s="60">
        <f t="shared" ref="H7:H10" si="0">E7+F7+-G7</f>
        <v>0</v>
      </c>
      <c r="I7" s="36">
        <f t="shared" ref="I7:I23" si="1">(H7)*C7</f>
        <v>0</v>
      </c>
      <c r="J7" s="32"/>
    </row>
    <row r="8" spans="1:10" ht="17.100000000000001" customHeight="1" x14ac:dyDescent="0.2">
      <c r="A8" s="47">
        <v>3</v>
      </c>
      <c r="B8" s="4" t="s">
        <v>55</v>
      </c>
      <c r="C8" s="96">
        <v>0</v>
      </c>
      <c r="D8" s="104"/>
      <c r="E8" s="15"/>
      <c r="F8" s="60"/>
      <c r="G8" s="60"/>
      <c r="H8" s="60">
        <f t="shared" si="0"/>
        <v>0</v>
      </c>
      <c r="I8" s="36">
        <f t="shared" si="1"/>
        <v>0</v>
      </c>
      <c r="J8" s="32"/>
    </row>
    <row r="9" spans="1:10" ht="17.100000000000001" customHeight="1" x14ac:dyDescent="0.2">
      <c r="A9" s="47">
        <v>4</v>
      </c>
      <c r="B9" s="4" t="s">
        <v>58</v>
      </c>
      <c r="C9" s="96">
        <v>0</v>
      </c>
      <c r="D9" s="97"/>
      <c r="E9" s="15"/>
      <c r="F9" s="60"/>
      <c r="G9" s="60"/>
      <c r="H9" s="60">
        <f t="shared" ref="H9" si="2">E9+F9+-G9</f>
        <v>0</v>
      </c>
      <c r="I9" s="36">
        <f t="shared" ref="I9" si="3">(H9)*C9</f>
        <v>0</v>
      </c>
      <c r="J9" s="32"/>
    </row>
    <row r="10" spans="1:10" ht="17.100000000000001" customHeight="1" x14ac:dyDescent="0.2">
      <c r="A10" s="47">
        <v>5</v>
      </c>
      <c r="B10" s="4" t="s">
        <v>59</v>
      </c>
      <c r="C10" s="96">
        <v>0</v>
      </c>
      <c r="D10" s="104"/>
      <c r="E10" s="16"/>
      <c r="F10" s="61"/>
      <c r="G10" s="61"/>
      <c r="H10" s="60">
        <f t="shared" si="0"/>
        <v>0</v>
      </c>
      <c r="I10" s="36">
        <f t="shared" si="1"/>
        <v>0</v>
      </c>
      <c r="J10" s="52"/>
    </row>
    <row r="11" spans="1:10" ht="17.100000000000001" customHeight="1" x14ac:dyDescent="0.2">
      <c r="A11" s="47">
        <v>6</v>
      </c>
      <c r="B11" s="4"/>
      <c r="C11" s="96"/>
      <c r="D11" s="104"/>
      <c r="E11" s="16"/>
      <c r="F11" s="61"/>
      <c r="G11" s="61"/>
      <c r="H11" s="60"/>
      <c r="I11" s="36">
        <f t="shared" si="1"/>
        <v>0</v>
      </c>
      <c r="J11" s="32"/>
    </row>
    <row r="12" spans="1:10" ht="17.100000000000001" customHeight="1" x14ac:dyDescent="0.2">
      <c r="A12" s="47">
        <v>14</v>
      </c>
      <c r="B12" s="4"/>
      <c r="C12" s="96"/>
      <c r="D12" s="97"/>
      <c r="E12" s="15"/>
      <c r="F12" s="15"/>
      <c r="G12" s="15"/>
      <c r="H12" s="60"/>
      <c r="I12" s="36">
        <f t="shared" ref="I12:I16" si="4">(H12)*C12</f>
        <v>0</v>
      </c>
      <c r="J12" s="32"/>
    </row>
    <row r="13" spans="1:10" ht="17.100000000000001" customHeight="1" x14ac:dyDescent="0.2">
      <c r="A13" s="47">
        <v>15</v>
      </c>
      <c r="B13" s="4"/>
      <c r="C13" s="96"/>
      <c r="D13" s="97"/>
      <c r="E13" s="15"/>
      <c r="F13" s="15"/>
      <c r="G13" s="15"/>
      <c r="H13" s="60"/>
      <c r="I13" s="36">
        <f t="shared" si="4"/>
        <v>0</v>
      </c>
      <c r="J13" s="32"/>
    </row>
    <row r="14" spans="1:10" ht="16.899999999999999" customHeight="1" x14ac:dyDescent="0.2">
      <c r="A14" s="47">
        <v>16</v>
      </c>
      <c r="B14" s="5"/>
      <c r="C14" s="96"/>
      <c r="D14" s="97"/>
      <c r="E14" s="16"/>
      <c r="F14" s="16"/>
      <c r="G14" s="16"/>
      <c r="H14" s="60"/>
      <c r="I14" s="36">
        <f t="shared" si="4"/>
        <v>0</v>
      </c>
      <c r="J14" s="32"/>
    </row>
    <row r="15" spans="1:10" ht="16.899999999999999" customHeight="1" x14ac:dyDescent="0.2">
      <c r="A15" s="47">
        <v>17</v>
      </c>
      <c r="B15" s="5" t="s">
        <v>60</v>
      </c>
      <c r="C15" s="96">
        <v>0</v>
      </c>
      <c r="D15" s="97"/>
      <c r="E15" s="16"/>
      <c r="F15" s="16"/>
      <c r="G15" s="16"/>
      <c r="H15" s="60">
        <f t="shared" ref="H15:H16" si="5">E15+F15+-G15</f>
        <v>0</v>
      </c>
      <c r="I15" s="36">
        <f t="shared" si="4"/>
        <v>0</v>
      </c>
      <c r="J15" s="32"/>
    </row>
    <row r="16" spans="1:10" ht="16.899999999999999" customHeight="1" x14ac:dyDescent="0.2">
      <c r="A16" s="47">
        <v>18</v>
      </c>
      <c r="B16" s="5" t="s">
        <v>61</v>
      </c>
      <c r="C16" s="96">
        <v>0</v>
      </c>
      <c r="D16" s="97"/>
      <c r="E16" s="16"/>
      <c r="F16" s="16"/>
      <c r="G16" s="16"/>
      <c r="H16" s="60">
        <f t="shared" si="5"/>
        <v>0</v>
      </c>
      <c r="I16" s="36">
        <f t="shared" si="4"/>
        <v>0</v>
      </c>
      <c r="J16" s="32"/>
    </row>
    <row r="17" spans="1:10" ht="16.899999999999999" customHeight="1" x14ac:dyDescent="0.2">
      <c r="A17" s="47">
        <v>19</v>
      </c>
      <c r="B17" s="5"/>
      <c r="C17" s="96"/>
      <c r="D17" s="97"/>
      <c r="E17" s="16"/>
      <c r="F17" s="16"/>
      <c r="G17" s="16"/>
      <c r="H17" s="60"/>
      <c r="I17" s="36"/>
      <c r="J17" s="32"/>
    </row>
    <row r="18" spans="1:10" ht="16.899999999999999" customHeight="1" x14ac:dyDescent="0.2">
      <c r="A18" s="47">
        <v>20</v>
      </c>
      <c r="B18" s="6" t="s">
        <v>4</v>
      </c>
      <c r="C18" s="96"/>
      <c r="D18" s="97"/>
      <c r="E18" s="16"/>
      <c r="F18" s="61"/>
      <c r="G18" s="61"/>
      <c r="H18" s="60"/>
      <c r="I18" s="36"/>
      <c r="J18" s="32"/>
    </row>
    <row r="19" spans="1:10" ht="16.899999999999999" customHeight="1" x14ac:dyDescent="0.2">
      <c r="A19" s="47">
        <v>21</v>
      </c>
      <c r="B19" s="4"/>
      <c r="C19" s="96"/>
      <c r="D19" s="97"/>
      <c r="E19" s="16"/>
      <c r="F19" s="61"/>
      <c r="G19" s="61"/>
      <c r="H19" s="60"/>
      <c r="I19" s="36">
        <f t="shared" si="1"/>
        <v>0</v>
      </c>
      <c r="J19" s="53"/>
    </row>
    <row r="20" spans="1:10" ht="16.899999999999999" customHeight="1" x14ac:dyDescent="0.2">
      <c r="A20" s="47">
        <v>22</v>
      </c>
      <c r="B20" s="4"/>
      <c r="C20" s="96"/>
      <c r="D20" s="97"/>
      <c r="E20" s="16"/>
      <c r="F20" s="61"/>
      <c r="G20" s="61"/>
      <c r="H20" s="60"/>
      <c r="I20" s="36">
        <f t="shared" si="1"/>
        <v>0</v>
      </c>
      <c r="J20" s="32"/>
    </row>
    <row r="21" spans="1:10" ht="16.899999999999999" customHeight="1" x14ac:dyDescent="0.2">
      <c r="A21" s="47">
        <v>23</v>
      </c>
      <c r="B21" s="6"/>
      <c r="C21" s="96"/>
      <c r="D21" s="97"/>
      <c r="E21" s="17"/>
      <c r="F21" s="62"/>
      <c r="G21" s="62"/>
      <c r="H21" s="62"/>
      <c r="I21" s="36">
        <f t="shared" si="1"/>
        <v>0</v>
      </c>
      <c r="J21" s="53"/>
    </row>
    <row r="22" spans="1:10" ht="16.899999999999999" customHeight="1" x14ac:dyDescent="0.2">
      <c r="A22" s="47">
        <v>24</v>
      </c>
      <c r="B22" s="6"/>
      <c r="C22" s="96"/>
      <c r="D22" s="97"/>
      <c r="E22" s="17"/>
      <c r="F22" s="62"/>
      <c r="G22" s="62"/>
      <c r="H22" s="62"/>
      <c r="I22" s="36">
        <f t="shared" si="1"/>
        <v>0</v>
      </c>
      <c r="J22" s="53"/>
    </row>
    <row r="23" spans="1:10" ht="17.100000000000001" customHeight="1" x14ac:dyDescent="0.2">
      <c r="A23" s="47">
        <v>25</v>
      </c>
      <c r="B23" s="6"/>
      <c r="C23" s="96"/>
      <c r="D23" s="97"/>
      <c r="E23" s="17"/>
      <c r="F23" s="62"/>
      <c r="G23" s="62"/>
      <c r="H23" s="62"/>
      <c r="I23" s="36">
        <f t="shared" si="1"/>
        <v>0</v>
      </c>
      <c r="J23" s="53"/>
    </row>
    <row r="24" spans="1:10" s="3" customFormat="1" ht="17.100000000000001" customHeight="1" x14ac:dyDescent="0.2">
      <c r="A24" s="47">
        <v>26</v>
      </c>
      <c r="C24" s="98" t="s">
        <v>31</v>
      </c>
      <c r="D24" s="99"/>
      <c r="E24" s="28">
        <f>SUM(E6:E11)</f>
        <v>0</v>
      </c>
      <c r="F24" s="28">
        <f>SUM(F6:F11)</f>
        <v>0</v>
      </c>
      <c r="G24" s="28">
        <f>SUM(G6:G11)</f>
        <v>0</v>
      </c>
      <c r="H24" s="28">
        <f>SUM(H6:H11)</f>
        <v>0</v>
      </c>
      <c r="I24" s="45" t="s">
        <v>27</v>
      </c>
      <c r="J24" s="51"/>
    </row>
    <row r="25" spans="1:10" ht="17.100000000000001" customHeight="1" x14ac:dyDescent="0.2">
      <c r="A25" s="47">
        <v>27</v>
      </c>
      <c r="B25" s="7" t="s">
        <v>5</v>
      </c>
      <c r="C25" s="96" t="s">
        <v>27</v>
      </c>
      <c r="D25" s="97"/>
      <c r="E25" s="18">
        <f>SUMPRODUCT($C$6:$C$16,E6:E16)</f>
        <v>0</v>
      </c>
      <c r="F25" s="18">
        <f>SUMPRODUCT($C$6:$C$16,F6:F16)</f>
        <v>0</v>
      </c>
      <c r="G25" s="18">
        <f>SUMPRODUCT($C$6:$C$16,G6:G16)</f>
        <v>0</v>
      </c>
      <c r="H25" s="63"/>
      <c r="I25" s="36">
        <f>SUM(I6:I24)</f>
        <v>0</v>
      </c>
      <c r="J25" s="32"/>
    </row>
    <row r="26" spans="1:10" ht="17.100000000000001" customHeight="1" x14ac:dyDescent="0.2">
      <c r="A26" s="47">
        <v>28</v>
      </c>
      <c r="B26" s="7" t="s">
        <v>6</v>
      </c>
      <c r="C26" s="100">
        <v>0.74321800000000005</v>
      </c>
      <c r="D26" s="101"/>
      <c r="E26" s="18">
        <f>E25*$C$26</f>
        <v>0</v>
      </c>
      <c r="F26" s="18">
        <f>F25*$C$26</f>
        <v>0</v>
      </c>
      <c r="G26" s="18">
        <f>G25*$C$26</f>
        <v>0</v>
      </c>
      <c r="H26" s="63"/>
      <c r="I26" s="36">
        <f>I25*C26</f>
        <v>0</v>
      </c>
      <c r="J26" s="32"/>
    </row>
    <row r="27" spans="1:10" ht="17.100000000000001" customHeight="1" x14ac:dyDescent="0.2">
      <c r="A27" s="55">
        <v>29</v>
      </c>
      <c r="B27" s="7" t="s">
        <v>7</v>
      </c>
      <c r="C27" s="102"/>
      <c r="D27" s="103"/>
      <c r="E27" s="18">
        <f>E25+E26</f>
        <v>0</v>
      </c>
      <c r="F27" s="18">
        <f>F25+F26</f>
        <v>0</v>
      </c>
      <c r="G27" s="18">
        <f>G25+G26</f>
        <v>0</v>
      </c>
      <c r="H27" s="63"/>
      <c r="I27" s="38">
        <f>I26+I25</f>
        <v>0</v>
      </c>
      <c r="J27" s="32"/>
    </row>
    <row r="28" spans="1:10" ht="24" customHeight="1" x14ac:dyDescent="0.2">
      <c r="A28" s="85" t="s">
        <v>33</v>
      </c>
      <c r="B28" s="86"/>
      <c r="C28" s="10" t="s">
        <v>8</v>
      </c>
      <c r="D28" s="10" t="s">
        <v>9</v>
      </c>
      <c r="E28" s="75" t="s">
        <v>41</v>
      </c>
      <c r="F28" s="76" t="s">
        <v>42</v>
      </c>
      <c r="G28" s="76" t="s">
        <v>43</v>
      </c>
      <c r="H28" s="64"/>
      <c r="I28" s="37" t="s">
        <v>1</v>
      </c>
      <c r="J28" s="32"/>
    </row>
    <row r="29" spans="1:10" ht="17.100000000000001" customHeight="1" x14ac:dyDescent="0.2">
      <c r="A29" s="35" t="s">
        <v>48</v>
      </c>
      <c r="B29" s="4" t="s">
        <v>56</v>
      </c>
      <c r="C29" s="15"/>
      <c r="D29" s="57"/>
      <c r="E29" s="58">
        <f>SUM($E$6:$E$8)*C29*D29</f>
        <v>0</v>
      </c>
      <c r="F29" s="58">
        <f>SUM($F$6:$F$8)*C29*D29</f>
        <v>0</v>
      </c>
      <c r="G29" s="58">
        <f>SUM($G$6:$G$8)*C29*D29</f>
        <v>0</v>
      </c>
      <c r="H29" s="65"/>
      <c r="I29" s="36">
        <f>SUM(E29+F29+G29)</f>
        <v>0</v>
      </c>
      <c r="J29" s="54"/>
    </row>
    <row r="30" spans="1:10" ht="17.100000000000001" customHeight="1" x14ac:dyDescent="0.2">
      <c r="A30" s="35" t="s">
        <v>49</v>
      </c>
      <c r="B30" s="4" t="s">
        <v>57</v>
      </c>
      <c r="C30" s="15"/>
      <c r="D30" s="57"/>
      <c r="E30" s="58">
        <f>SUM($E$9:$E$10)*C30*D30</f>
        <v>0</v>
      </c>
      <c r="F30" s="58">
        <f>SUM($F$9:$F$10)*C30*D30</f>
        <v>0</v>
      </c>
      <c r="G30" s="58">
        <f>SUM($G$9:$G$10)*C30*D30</f>
        <v>0</v>
      </c>
      <c r="H30" s="65"/>
      <c r="I30" s="36">
        <f t="shared" ref="I30:I42" si="6">SUM(E30+F30+G30)</f>
        <v>0</v>
      </c>
      <c r="J30" s="54"/>
    </row>
    <row r="31" spans="1:10" ht="17.100000000000001" customHeight="1" x14ac:dyDescent="0.2">
      <c r="A31" s="35">
        <v>31</v>
      </c>
      <c r="B31" s="4" t="s">
        <v>34</v>
      </c>
      <c r="C31" s="15"/>
      <c r="D31" s="57"/>
      <c r="E31" s="58">
        <f t="shared" ref="E31:E40" si="7">SUM($E$6:$E$10)*C31*D31</f>
        <v>0</v>
      </c>
      <c r="F31" s="58">
        <f t="shared" ref="F31:F40" si="8">SUM($F$6:$F$10)*C31*D31</f>
        <v>0</v>
      </c>
      <c r="G31" s="58">
        <f t="shared" ref="G31:G40" si="9">SUM($G$6:$G$10)*C31*D31</f>
        <v>0</v>
      </c>
      <c r="H31" s="65"/>
      <c r="I31" s="36">
        <f t="shared" si="6"/>
        <v>0</v>
      </c>
      <c r="J31" s="30"/>
    </row>
    <row r="32" spans="1:10" ht="17.100000000000001" customHeight="1" x14ac:dyDescent="0.2">
      <c r="A32" s="35">
        <v>32</v>
      </c>
      <c r="B32" s="4" t="s">
        <v>62</v>
      </c>
      <c r="C32" s="15"/>
      <c r="D32" s="19"/>
      <c r="E32" s="58">
        <f t="shared" si="7"/>
        <v>0</v>
      </c>
      <c r="F32" s="58">
        <f t="shared" si="8"/>
        <v>0</v>
      </c>
      <c r="G32" s="58">
        <f t="shared" si="9"/>
        <v>0</v>
      </c>
      <c r="H32" s="65"/>
      <c r="I32" s="36">
        <f t="shared" si="6"/>
        <v>0</v>
      </c>
      <c r="J32" s="30"/>
    </row>
    <row r="33" spans="1:10" ht="17.100000000000001" customHeight="1" x14ac:dyDescent="0.2">
      <c r="A33" s="35">
        <v>33</v>
      </c>
      <c r="B33" s="4" t="s">
        <v>63</v>
      </c>
      <c r="C33" s="15"/>
      <c r="D33" s="19"/>
      <c r="E33" s="58">
        <f t="shared" si="7"/>
        <v>0</v>
      </c>
      <c r="F33" s="58">
        <f t="shared" si="8"/>
        <v>0</v>
      </c>
      <c r="G33" s="58">
        <f t="shared" si="9"/>
        <v>0</v>
      </c>
      <c r="H33" s="65"/>
      <c r="I33" s="36">
        <f t="shared" si="6"/>
        <v>0</v>
      </c>
      <c r="J33" s="30"/>
    </row>
    <row r="34" spans="1:10" ht="17.100000000000001" customHeight="1" x14ac:dyDescent="0.2">
      <c r="A34" s="35">
        <v>34</v>
      </c>
      <c r="B34" s="4" t="s">
        <v>64</v>
      </c>
      <c r="C34" s="15"/>
      <c r="D34" s="57"/>
      <c r="E34" s="58">
        <f t="shared" si="7"/>
        <v>0</v>
      </c>
      <c r="F34" s="58">
        <f t="shared" si="8"/>
        <v>0</v>
      </c>
      <c r="G34" s="58">
        <f t="shared" si="9"/>
        <v>0</v>
      </c>
      <c r="H34" s="65"/>
      <c r="I34" s="36">
        <f t="shared" si="6"/>
        <v>0</v>
      </c>
      <c r="J34" s="30"/>
    </row>
    <row r="35" spans="1:10" ht="17.100000000000001" customHeight="1" x14ac:dyDescent="0.2">
      <c r="A35" s="35">
        <v>35</v>
      </c>
      <c r="B35" s="4" t="s">
        <v>35</v>
      </c>
      <c r="C35" s="15"/>
      <c r="D35" s="57"/>
      <c r="E35" s="58">
        <f t="shared" si="7"/>
        <v>0</v>
      </c>
      <c r="F35" s="58">
        <f t="shared" si="8"/>
        <v>0</v>
      </c>
      <c r="G35" s="58">
        <f t="shared" si="9"/>
        <v>0</v>
      </c>
      <c r="H35" s="65"/>
      <c r="I35" s="36">
        <f t="shared" si="6"/>
        <v>0</v>
      </c>
      <c r="J35" s="30"/>
    </row>
    <row r="36" spans="1:10" ht="17.100000000000001" customHeight="1" x14ac:dyDescent="0.2">
      <c r="A36" s="35">
        <v>36</v>
      </c>
      <c r="B36" s="4" t="s">
        <v>10</v>
      </c>
      <c r="C36" s="15"/>
      <c r="D36" s="57"/>
      <c r="E36" s="58">
        <f t="shared" si="7"/>
        <v>0</v>
      </c>
      <c r="F36" s="58">
        <f t="shared" si="8"/>
        <v>0</v>
      </c>
      <c r="G36" s="58">
        <f t="shared" si="9"/>
        <v>0</v>
      </c>
      <c r="H36" s="65"/>
      <c r="I36" s="36">
        <f t="shared" si="6"/>
        <v>0</v>
      </c>
      <c r="J36" s="30"/>
    </row>
    <row r="37" spans="1:10" ht="17.100000000000001" customHeight="1" x14ac:dyDescent="0.2">
      <c r="A37" s="35">
        <v>37</v>
      </c>
      <c r="B37" s="4" t="s">
        <v>11</v>
      </c>
      <c r="C37" s="15"/>
      <c r="D37" s="57"/>
      <c r="E37" s="58">
        <f t="shared" si="7"/>
        <v>0</v>
      </c>
      <c r="F37" s="58">
        <f t="shared" si="8"/>
        <v>0</v>
      </c>
      <c r="G37" s="58">
        <f t="shared" si="9"/>
        <v>0</v>
      </c>
      <c r="H37" s="65"/>
      <c r="I37" s="36">
        <f t="shared" si="6"/>
        <v>0</v>
      </c>
      <c r="J37" s="30"/>
    </row>
    <row r="38" spans="1:10" ht="17.100000000000001" customHeight="1" x14ac:dyDescent="0.2">
      <c r="A38" s="35">
        <v>38</v>
      </c>
      <c r="B38" s="46" t="s">
        <v>12</v>
      </c>
      <c r="C38" s="15"/>
      <c r="D38" s="57"/>
      <c r="E38" s="58">
        <f t="shared" si="7"/>
        <v>0</v>
      </c>
      <c r="F38" s="58">
        <f t="shared" si="8"/>
        <v>0</v>
      </c>
      <c r="G38" s="58">
        <f t="shared" si="9"/>
        <v>0</v>
      </c>
      <c r="H38" s="65"/>
      <c r="I38" s="36">
        <f t="shared" si="6"/>
        <v>0</v>
      </c>
      <c r="J38" s="30"/>
    </row>
    <row r="39" spans="1:10" ht="17.100000000000001" customHeight="1" x14ac:dyDescent="0.2">
      <c r="A39" s="35">
        <v>39</v>
      </c>
      <c r="B39" s="11" t="s">
        <v>36</v>
      </c>
      <c r="C39" s="15"/>
      <c r="D39" s="57"/>
      <c r="E39" s="58">
        <f t="shared" si="7"/>
        <v>0</v>
      </c>
      <c r="F39" s="58">
        <f t="shared" si="8"/>
        <v>0</v>
      </c>
      <c r="G39" s="58">
        <f t="shared" si="9"/>
        <v>0</v>
      </c>
      <c r="H39" s="65"/>
      <c r="I39" s="36">
        <f t="shared" si="6"/>
        <v>0</v>
      </c>
      <c r="J39" s="30"/>
    </row>
    <row r="40" spans="1:10" ht="17.100000000000001" customHeight="1" x14ac:dyDescent="0.2">
      <c r="A40" s="35">
        <v>40</v>
      </c>
      <c r="B40" s="11" t="s">
        <v>65</v>
      </c>
      <c r="C40" s="15"/>
      <c r="D40" s="57"/>
      <c r="E40" s="58">
        <f t="shared" si="7"/>
        <v>0</v>
      </c>
      <c r="F40" s="58">
        <f t="shared" si="8"/>
        <v>0</v>
      </c>
      <c r="G40" s="58">
        <f t="shared" si="9"/>
        <v>0</v>
      </c>
      <c r="H40" s="65"/>
      <c r="I40" s="36">
        <f t="shared" si="6"/>
        <v>0</v>
      </c>
      <c r="J40" s="30"/>
    </row>
    <row r="41" spans="1:10" ht="17.100000000000001" customHeight="1" x14ac:dyDescent="0.2">
      <c r="A41" s="35">
        <v>41</v>
      </c>
      <c r="B41" s="6" t="s">
        <v>4</v>
      </c>
      <c r="C41" s="15"/>
      <c r="D41" s="57"/>
      <c r="E41" s="58">
        <v>0</v>
      </c>
      <c r="F41" s="58">
        <v>0</v>
      </c>
      <c r="G41" s="58">
        <v>0</v>
      </c>
      <c r="H41" s="65"/>
      <c r="I41" s="36">
        <f t="shared" si="6"/>
        <v>0</v>
      </c>
      <c r="J41" s="30"/>
    </row>
    <row r="42" spans="1:10" ht="17.100000000000001" customHeight="1" x14ac:dyDescent="0.2">
      <c r="A42" s="35">
        <v>42</v>
      </c>
      <c r="B42" s="11"/>
      <c r="C42" s="15"/>
      <c r="D42" s="57"/>
      <c r="E42" s="58">
        <v>0</v>
      </c>
      <c r="F42" s="58">
        <v>0</v>
      </c>
      <c r="G42" s="58">
        <v>0</v>
      </c>
      <c r="H42" s="65"/>
      <c r="I42" s="36">
        <f t="shared" si="6"/>
        <v>0</v>
      </c>
      <c r="J42" s="30"/>
    </row>
    <row r="43" spans="1:10" ht="17.100000000000001" customHeight="1" x14ac:dyDescent="0.2">
      <c r="A43" s="35">
        <v>43</v>
      </c>
      <c r="B43" s="6"/>
      <c r="C43" s="21"/>
      <c r="D43" s="24"/>
      <c r="E43" s="8"/>
      <c r="F43" s="66"/>
      <c r="G43" s="66"/>
      <c r="H43" s="66"/>
      <c r="I43" s="36"/>
      <c r="J43" s="32"/>
    </row>
    <row r="44" spans="1:10" ht="17.100000000000001" customHeight="1" x14ac:dyDescent="0.2">
      <c r="A44" s="35">
        <v>44</v>
      </c>
      <c r="B44" s="12"/>
      <c r="C44" s="21"/>
      <c r="D44" s="23"/>
      <c r="E44" s="8"/>
      <c r="F44" s="66"/>
      <c r="G44" s="66"/>
      <c r="H44" s="66"/>
      <c r="I44" s="36"/>
      <c r="J44" s="32"/>
    </row>
    <row r="45" spans="1:10" ht="17.100000000000001" customHeight="1" x14ac:dyDescent="0.2">
      <c r="A45" s="35">
        <v>45</v>
      </c>
      <c r="B45" s="12"/>
      <c r="C45" s="22"/>
      <c r="D45" s="25"/>
      <c r="E45" s="8"/>
      <c r="F45" s="66"/>
      <c r="G45" s="66"/>
      <c r="H45" s="66"/>
      <c r="I45" s="36"/>
      <c r="J45" s="32"/>
    </row>
    <row r="46" spans="1:10" ht="17.100000000000001" customHeight="1" x14ac:dyDescent="0.2">
      <c r="A46" s="35">
        <v>46</v>
      </c>
      <c r="B46" s="4" t="s">
        <v>13</v>
      </c>
      <c r="C46" s="73"/>
      <c r="D46" s="74"/>
      <c r="E46" s="29">
        <f>(SUMPRODUCT($C$6:$C$11,E6:E11))*-0.06</f>
        <v>0</v>
      </c>
      <c r="F46" s="29">
        <f>(SUMPRODUCT($C$6:$C$11,F6:F11))*-0.06</f>
        <v>0</v>
      </c>
      <c r="G46" s="29">
        <f>(SUMPRODUCT($C$6:$C$11,G6:G11))*-0.06</f>
        <v>0</v>
      </c>
      <c r="H46" s="72"/>
      <c r="I46" s="39">
        <f t="shared" ref="I46:I48" si="10">SUM(E46+F46+G46)</f>
        <v>0</v>
      </c>
      <c r="J46" s="32"/>
    </row>
    <row r="47" spans="1:10" ht="17.100000000000001" customHeight="1" x14ac:dyDescent="0.2">
      <c r="A47" s="35">
        <v>47</v>
      </c>
      <c r="B47" s="7" t="s">
        <v>30</v>
      </c>
      <c r="C47" s="87"/>
      <c r="D47" s="88"/>
      <c r="E47" s="29">
        <f>SUM(E29:E46)</f>
        <v>0</v>
      </c>
      <c r="F47" s="29">
        <f>SUM(F29:F46)</f>
        <v>0</v>
      </c>
      <c r="G47" s="29">
        <f>SUM(G29:G46)</f>
        <v>0</v>
      </c>
      <c r="H47" s="72"/>
      <c r="I47" s="36">
        <f t="shared" si="10"/>
        <v>0</v>
      </c>
      <c r="J47" s="32"/>
    </row>
    <row r="48" spans="1:10" ht="17.100000000000001" customHeight="1" x14ac:dyDescent="0.2">
      <c r="A48" s="48">
        <v>48</v>
      </c>
      <c r="B48" s="7" t="s">
        <v>14</v>
      </c>
      <c r="C48" s="87"/>
      <c r="D48" s="88"/>
      <c r="E48" s="29">
        <f>E47+E27</f>
        <v>0</v>
      </c>
      <c r="F48" s="29">
        <f>F47+F27</f>
        <v>0</v>
      </c>
      <c r="G48" s="29">
        <f>G47+G27</f>
        <v>0</v>
      </c>
      <c r="H48" s="67"/>
      <c r="I48" s="38">
        <f t="shared" si="10"/>
        <v>0</v>
      </c>
      <c r="J48" s="32"/>
    </row>
    <row r="49" spans="1:10" ht="24" customHeight="1" x14ac:dyDescent="0.2">
      <c r="A49" s="85" t="s">
        <v>15</v>
      </c>
      <c r="B49" s="86"/>
      <c r="C49" s="87" t="s">
        <v>16</v>
      </c>
      <c r="D49" s="88"/>
      <c r="E49" s="75" t="s">
        <v>41</v>
      </c>
      <c r="F49" s="76" t="s">
        <v>42</v>
      </c>
      <c r="G49" s="76" t="s">
        <v>43</v>
      </c>
      <c r="H49" s="68"/>
      <c r="I49" s="37" t="s">
        <v>1</v>
      </c>
      <c r="J49" s="32"/>
    </row>
    <row r="50" spans="1:10" ht="17.100000000000001" customHeight="1" x14ac:dyDescent="0.2">
      <c r="A50" s="35">
        <v>49</v>
      </c>
      <c r="B50" s="13" t="s">
        <v>44</v>
      </c>
      <c r="C50" s="89">
        <v>0</v>
      </c>
      <c r="D50" s="90"/>
      <c r="E50" s="77"/>
      <c r="F50" s="78"/>
      <c r="G50" s="78"/>
      <c r="H50" s="63"/>
      <c r="I50" s="36">
        <f>I48*$C$50</f>
        <v>0</v>
      </c>
      <c r="J50" s="32"/>
    </row>
    <row r="51" spans="1:10" ht="17.100000000000001" customHeight="1" x14ac:dyDescent="0.2">
      <c r="A51" s="55">
        <v>50</v>
      </c>
      <c r="B51" s="7" t="s">
        <v>17</v>
      </c>
      <c r="C51" s="91"/>
      <c r="D51" s="91"/>
      <c r="E51" s="19">
        <f>E48*(1+C50)</f>
        <v>0</v>
      </c>
      <c r="F51" s="19">
        <f>F48*(1+C50)</f>
        <v>0</v>
      </c>
      <c r="G51" s="19">
        <f>G48*(1+C50)</f>
        <v>0</v>
      </c>
      <c r="H51" s="69"/>
      <c r="I51" s="38">
        <f t="shared" ref="I51" si="11">SUM(E51+F51+G51)</f>
        <v>0</v>
      </c>
      <c r="J51" s="32"/>
    </row>
    <row r="52" spans="1:10" ht="23.25" customHeight="1" x14ac:dyDescent="0.2">
      <c r="A52" s="85" t="s">
        <v>18</v>
      </c>
      <c r="B52" s="86"/>
      <c r="C52" s="92" t="s">
        <v>19</v>
      </c>
      <c r="D52" s="92"/>
      <c r="E52" s="75" t="s">
        <v>41</v>
      </c>
      <c r="F52" s="76" t="s">
        <v>42</v>
      </c>
      <c r="G52" s="76" t="s">
        <v>43</v>
      </c>
      <c r="H52" s="68"/>
      <c r="I52" s="37" t="s">
        <v>1</v>
      </c>
      <c r="J52" s="32"/>
    </row>
    <row r="53" spans="1:10" ht="17.100000000000001" customHeight="1" x14ac:dyDescent="0.2">
      <c r="A53" s="35">
        <v>51</v>
      </c>
      <c r="B53" s="4" t="s">
        <v>20</v>
      </c>
      <c r="C53" s="95"/>
      <c r="D53" s="95"/>
      <c r="E53" s="29">
        <f>E51</f>
        <v>0</v>
      </c>
      <c r="F53" s="67">
        <f>F51</f>
        <v>0</v>
      </c>
      <c r="G53" s="67">
        <f>G51</f>
        <v>0</v>
      </c>
      <c r="H53" s="67"/>
      <c r="I53" s="38">
        <f>I51</f>
        <v>0</v>
      </c>
      <c r="J53" s="32"/>
    </row>
    <row r="54" spans="1:10" ht="17.100000000000001" customHeight="1" x14ac:dyDescent="0.2">
      <c r="A54" s="40">
        <v>52</v>
      </c>
      <c r="B54" s="4" t="s">
        <v>21</v>
      </c>
      <c r="C54" s="93">
        <v>0.11</v>
      </c>
      <c r="D54" s="94"/>
      <c r="E54" s="18">
        <f>E53*$C$54</f>
        <v>0</v>
      </c>
      <c r="F54" s="18">
        <f>F53*$C$54</f>
        <v>0</v>
      </c>
      <c r="G54" s="18">
        <f>G53*$C$54</f>
        <v>0</v>
      </c>
      <c r="H54" s="63"/>
      <c r="I54" s="39">
        <f>E54+F54+G54</f>
        <v>0</v>
      </c>
      <c r="J54" s="32"/>
    </row>
    <row r="55" spans="1:10" ht="17.100000000000001" customHeight="1" x14ac:dyDescent="0.2">
      <c r="A55" s="35">
        <v>53</v>
      </c>
      <c r="B55" s="4" t="s">
        <v>22</v>
      </c>
      <c r="C55" s="93">
        <v>4.8000000000000001E-2</v>
      </c>
      <c r="D55" s="94"/>
      <c r="E55" s="18">
        <f>E53*$C$55</f>
        <v>0</v>
      </c>
      <c r="F55" s="18">
        <f>F53*$C$55</f>
        <v>0</v>
      </c>
      <c r="G55" s="18">
        <f>G53*$C$55</f>
        <v>0</v>
      </c>
      <c r="H55" s="63"/>
      <c r="I55" s="39">
        <f t="shared" ref="I55:I58" si="12">E55+F55+G55</f>
        <v>0</v>
      </c>
      <c r="J55" s="32"/>
    </row>
    <row r="56" spans="1:10" ht="17.100000000000001" customHeight="1" x14ac:dyDescent="0.2">
      <c r="A56" s="35">
        <v>54</v>
      </c>
      <c r="B56" s="26" t="s">
        <v>45</v>
      </c>
      <c r="C56" s="93">
        <v>0.02</v>
      </c>
      <c r="D56" s="94"/>
      <c r="E56" s="18">
        <f>E53*C56</f>
        <v>0</v>
      </c>
      <c r="F56" s="67"/>
      <c r="G56" s="67"/>
      <c r="H56" s="63"/>
      <c r="I56" s="39">
        <f t="shared" si="12"/>
        <v>0</v>
      </c>
      <c r="J56" s="32"/>
    </row>
    <row r="57" spans="1:10" ht="17.100000000000001" customHeight="1" x14ac:dyDescent="0.2">
      <c r="A57" s="40">
        <v>55</v>
      </c>
      <c r="B57" s="26" t="s">
        <v>46</v>
      </c>
      <c r="C57" s="93">
        <v>0.03</v>
      </c>
      <c r="D57" s="94"/>
      <c r="E57" s="29"/>
      <c r="F57" s="63">
        <f>F53*C57</f>
        <v>0</v>
      </c>
      <c r="G57" s="67"/>
      <c r="H57" s="63"/>
      <c r="I57" s="39">
        <f t="shared" si="12"/>
        <v>0</v>
      </c>
      <c r="J57" s="32"/>
    </row>
    <row r="58" spans="1:10" ht="17.100000000000001" customHeight="1" x14ac:dyDescent="0.2">
      <c r="A58" s="35">
        <v>56</v>
      </c>
      <c r="B58" s="26" t="s">
        <v>47</v>
      </c>
      <c r="C58" s="93">
        <v>0.04</v>
      </c>
      <c r="D58" s="94"/>
      <c r="E58" s="29"/>
      <c r="F58" s="67"/>
      <c r="G58" s="63">
        <f>G53*C58</f>
        <v>0</v>
      </c>
      <c r="H58" s="63"/>
      <c r="I58" s="39">
        <f t="shared" si="12"/>
        <v>0</v>
      </c>
      <c r="J58" s="32"/>
    </row>
    <row r="59" spans="1:10" ht="17.100000000000001" customHeight="1" x14ac:dyDescent="0.2">
      <c r="A59" s="35">
        <v>57</v>
      </c>
      <c r="B59" s="11" t="s">
        <v>23</v>
      </c>
      <c r="C59" s="81"/>
      <c r="D59" s="82"/>
      <c r="E59" s="27"/>
      <c r="F59" s="70"/>
      <c r="G59" s="70"/>
      <c r="H59" s="70"/>
      <c r="I59" s="59">
        <f>SUM(I54:I58)</f>
        <v>0</v>
      </c>
      <c r="J59" s="32"/>
    </row>
    <row r="60" spans="1:10" ht="17.100000000000001" customHeight="1" x14ac:dyDescent="0.2">
      <c r="A60" s="40">
        <v>58</v>
      </c>
      <c r="B60" s="11" t="s">
        <v>24</v>
      </c>
      <c r="C60" s="81"/>
      <c r="D60" s="82"/>
      <c r="E60" s="27"/>
      <c r="F60" s="70"/>
      <c r="G60" s="70"/>
      <c r="H60" s="70"/>
      <c r="I60" s="38">
        <f>I53-I59</f>
        <v>0</v>
      </c>
      <c r="J60" s="32"/>
    </row>
    <row r="61" spans="1:10" ht="17.100000000000001" customHeight="1" x14ac:dyDescent="0.2">
      <c r="A61" s="35">
        <v>59</v>
      </c>
      <c r="B61" s="4" t="s">
        <v>28</v>
      </c>
      <c r="C61" s="79">
        <v>7.5999999999999998E-2</v>
      </c>
      <c r="D61" s="80"/>
      <c r="E61" s="27"/>
      <c r="F61" s="70"/>
      <c r="G61" s="70"/>
      <c r="H61" s="70"/>
      <c r="I61" s="39">
        <f>$I$53*$C$61</f>
        <v>0</v>
      </c>
      <c r="J61" s="32"/>
    </row>
    <row r="62" spans="1:10" ht="17.100000000000001" customHeight="1" x14ac:dyDescent="0.2">
      <c r="A62" s="35">
        <v>60</v>
      </c>
      <c r="B62" s="4" t="s">
        <v>29</v>
      </c>
      <c r="C62" s="79">
        <v>1.6500000000000001E-2</v>
      </c>
      <c r="D62" s="80"/>
      <c r="E62" s="27"/>
      <c r="F62" s="70"/>
      <c r="G62" s="70"/>
      <c r="H62" s="70"/>
      <c r="I62" s="39">
        <f>$I$53*$C$62</f>
        <v>0</v>
      </c>
      <c r="J62" s="32"/>
    </row>
    <row r="63" spans="1:10" ht="17.100000000000001" customHeight="1" x14ac:dyDescent="0.2">
      <c r="A63" s="40">
        <v>61</v>
      </c>
      <c r="B63" s="11" t="s">
        <v>25</v>
      </c>
      <c r="C63" s="81"/>
      <c r="D63" s="82"/>
      <c r="E63" s="27"/>
      <c r="F63" s="70"/>
      <c r="G63" s="70"/>
      <c r="H63" s="70"/>
      <c r="I63" s="38">
        <f>I60-I61-I62</f>
        <v>0</v>
      </c>
      <c r="J63" s="32"/>
    </row>
    <row r="64" spans="1:10" ht="17.100000000000001" customHeight="1" x14ac:dyDescent="0.2">
      <c r="A64" s="35">
        <v>62</v>
      </c>
      <c r="B64" s="4" t="s">
        <v>50</v>
      </c>
      <c r="C64" s="81"/>
      <c r="D64" s="82"/>
      <c r="E64" s="27"/>
      <c r="F64" s="70"/>
      <c r="G64" s="70"/>
      <c r="H64" s="70"/>
      <c r="I64" s="41">
        <f>I48-I54</f>
        <v>0</v>
      </c>
      <c r="J64" s="32"/>
    </row>
    <row r="65" spans="1:10" ht="17.100000000000001" customHeight="1" thickBot="1" x14ac:dyDescent="0.25">
      <c r="A65" s="56">
        <v>63</v>
      </c>
      <c r="B65" s="42" t="s">
        <v>26</v>
      </c>
      <c r="C65" s="83"/>
      <c r="D65" s="84"/>
      <c r="E65" s="43"/>
      <c r="F65" s="71"/>
      <c r="G65" s="71"/>
      <c r="H65" s="71"/>
      <c r="I65" s="44">
        <f>I63-I64</f>
        <v>0</v>
      </c>
      <c r="J65" s="32"/>
    </row>
    <row r="66" spans="1:10" x14ac:dyDescent="0.2">
      <c r="A66" s="30"/>
      <c r="B66" s="30"/>
      <c r="C66" s="31"/>
      <c r="D66" s="31"/>
      <c r="E66" s="31"/>
      <c r="F66" s="31"/>
      <c r="G66" s="31"/>
      <c r="H66" s="31"/>
      <c r="I66" s="30"/>
      <c r="J66" s="32"/>
    </row>
    <row r="67" spans="1:10" x14ac:dyDescent="0.2">
      <c r="A67" s="30"/>
      <c r="B67" s="30"/>
      <c r="C67" s="31"/>
      <c r="D67" s="31"/>
      <c r="E67" s="31"/>
      <c r="F67" s="31"/>
      <c r="G67" s="31"/>
      <c r="H67" s="31"/>
      <c r="I67" s="33"/>
      <c r="J67" s="32"/>
    </row>
    <row r="68" spans="1:10" x14ac:dyDescent="0.2">
      <c r="A68" s="30"/>
      <c r="B68" s="30"/>
      <c r="C68" s="31"/>
      <c r="D68" s="31"/>
      <c r="E68" s="31"/>
      <c r="F68" s="31"/>
      <c r="G68" s="31"/>
      <c r="H68" s="31"/>
      <c r="I68" s="30"/>
      <c r="J68" s="32"/>
    </row>
    <row r="69" spans="1:10" x14ac:dyDescent="0.2">
      <c r="A69" s="30"/>
      <c r="B69" s="30"/>
      <c r="C69" s="31"/>
      <c r="D69" s="31"/>
      <c r="E69" s="31"/>
      <c r="F69" s="31"/>
      <c r="G69" s="31"/>
      <c r="H69" s="31"/>
      <c r="I69" s="30"/>
      <c r="J69" s="32"/>
    </row>
    <row r="70" spans="1:10" x14ac:dyDescent="0.2">
      <c r="A70" s="14"/>
      <c r="B70" s="14"/>
      <c r="C70" s="20"/>
      <c r="D70" s="20"/>
      <c r="E70" s="20"/>
      <c r="F70" s="20"/>
      <c r="G70" s="20"/>
      <c r="H70" s="20"/>
      <c r="I70" s="14"/>
    </row>
    <row r="71" spans="1:10" x14ac:dyDescent="0.2">
      <c r="A71" s="14"/>
      <c r="B71" s="14"/>
      <c r="C71" s="20"/>
      <c r="D71" s="20"/>
      <c r="E71" s="20"/>
      <c r="F71" s="20"/>
      <c r="G71" s="20"/>
      <c r="H71" s="20"/>
      <c r="I71" s="14"/>
    </row>
    <row r="72" spans="1:10" x14ac:dyDescent="0.2">
      <c r="A72" s="14"/>
      <c r="B72" s="14"/>
      <c r="C72" s="20"/>
      <c r="D72" s="20"/>
      <c r="E72" s="20"/>
      <c r="F72" s="20"/>
      <c r="G72" s="20"/>
      <c r="H72" s="20"/>
      <c r="I72" s="14"/>
    </row>
    <row r="73" spans="1:10" x14ac:dyDescent="0.2">
      <c r="A73" s="14"/>
      <c r="B73" s="14"/>
      <c r="C73" s="20"/>
      <c r="D73" s="20"/>
      <c r="E73" s="20"/>
      <c r="F73" s="20"/>
      <c r="G73" s="20"/>
      <c r="H73" s="20"/>
      <c r="I73" s="14"/>
    </row>
    <row r="74" spans="1:10" x14ac:dyDescent="0.2">
      <c r="A74" s="14"/>
      <c r="B74" s="14"/>
      <c r="C74" s="20"/>
      <c r="D74" s="20"/>
      <c r="E74" s="20"/>
      <c r="F74" s="20"/>
      <c r="G74" s="20"/>
      <c r="H74" s="20"/>
      <c r="I74" s="14"/>
    </row>
    <row r="75" spans="1:10" x14ac:dyDescent="0.2">
      <c r="A75" s="14"/>
      <c r="B75" s="14"/>
      <c r="C75" s="20"/>
      <c r="D75" s="20"/>
      <c r="E75" s="20"/>
      <c r="F75" s="20"/>
      <c r="G75" s="20"/>
      <c r="H75" s="20"/>
      <c r="I75" s="14"/>
    </row>
    <row r="76" spans="1:10" x14ac:dyDescent="0.2">
      <c r="A76" s="14"/>
      <c r="B76" s="14"/>
      <c r="C76" s="20"/>
      <c r="D76" s="20"/>
      <c r="E76" s="20"/>
      <c r="F76" s="20"/>
      <c r="G76" s="20"/>
      <c r="H76" s="20"/>
      <c r="I76" s="14"/>
    </row>
    <row r="77" spans="1:10" x14ac:dyDescent="0.2">
      <c r="A77" s="14"/>
      <c r="B77" s="14"/>
      <c r="C77" s="20"/>
      <c r="D77" s="20"/>
      <c r="E77" s="20"/>
      <c r="F77" s="20"/>
      <c r="G77" s="20"/>
      <c r="H77" s="20"/>
      <c r="I77" s="14"/>
    </row>
    <row r="78" spans="1:10" x14ac:dyDescent="0.2">
      <c r="A78" s="14"/>
      <c r="B78" s="14"/>
      <c r="C78" s="20"/>
      <c r="D78" s="20"/>
      <c r="E78" s="20"/>
      <c r="F78" s="20"/>
      <c r="G78" s="20"/>
      <c r="H78" s="20"/>
      <c r="I78" s="14"/>
    </row>
    <row r="79" spans="1:10" x14ac:dyDescent="0.2">
      <c r="A79" s="14"/>
      <c r="B79" s="14"/>
      <c r="C79" s="20"/>
      <c r="D79" s="20"/>
      <c r="E79" s="20"/>
      <c r="F79" s="20"/>
      <c r="G79" s="20"/>
      <c r="H79" s="20"/>
      <c r="I79" s="14"/>
    </row>
    <row r="80" spans="1:10" x14ac:dyDescent="0.2">
      <c r="A80" s="14"/>
      <c r="B80" s="14"/>
      <c r="C80" s="20"/>
      <c r="D80" s="20"/>
      <c r="E80" s="20"/>
      <c r="F80" s="20"/>
      <c r="G80" s="20"/>
      <c r="H80" s="20"/>
      <c r="I80" s="14"/>
    </row>
    <row r="81" spans="1:9" x14ac:dyDescent="0.2">
      <c r="A81" s="14"/>
      <c r="B81" s="14"/>
      <c r="C81" s="20"/>
      <c r="D81" s="20"/>
      <c r="E81" s="20"/>
      <c r="F81" s="20"/>
      <c r="G81" s="20"/>
      <c r="H81" s="20"/>
      <c r="I81" s="14"/>
    </row>
    <row r="82" spans="1:9" x14ac:dyDescent="0.2">
      <c r="A82" s="14"/>
      <c r="B82" s="14"/>
      <c r="C82" s="20"/>
      <c r="D82" s="20"/>
      <c r="E82" s="20"/>
      <c r="F82" s="20"/>
      <c r="G82" s="20"/>
      <c r="H82" s="20"/>
      <c r="I82" s="14"/>
    </row>
    <row r="83" spans="1:9" x14ac:dyDescent="0.2">
      <c r="A83" s="14"/>
      <c r="B83" s="14"/>
      <c r="C83" s="20"/>
      <c r="D83" s="20"/>
      <c r="E83" s="20"/>
      <c r="F83" s="20"/>
      <c r="G83" s="20"/>
      <c r="H83" s="20"/>
      <c r="I83" s="14"/>
    </row>
    <row r="84" spans="1:9" x14ac:dyDescent="0.2">
      <c r="A84" s="14"/>
      <c r="B84" s="14"/>
      <c r="C84" s="20"/>
      <c r="D84" s="20"/>
      <c r="E84" s="20"/>
      <c r="F84" s="20"/>
      <c r="G84" s="20"/>
      <c r="H84" s="20"/>
      <c r="I84" s="14"/>
    </row>
    <row r="85" spans="1:9" x14ac:dyDescent="0.2">
      <c r="A85" s="14"/>
      <c r="B85" s="14"/>
      <c r="C85" s="20"/>
      <c r="D85" s="20"/>
      <c r="E85" s="20"/>
      <c r="F85" s="20"/>
      <c r="G85" s="20"/>
      <c r="H85" s="20"/>
      <c r="I85" s="14"/>
    </row>
    <row r="86" spans="1:9" x14ac:dyDescent="0.2">
      <c r="A86" s="14"/>
      <c r="B86" s="14"/>
      <c r="C86" s="20"/>
      <c r="D86" s="20"/>
      <c r="E86" s="20"/>
      <c r="F86" s="20"/>
      <c r="G86" s="20"/>
      <c r="H86" s="20"/>
      <c r="I86" s="14"/>
    </row>
    <row r="87" spans="1:9" x14ac:dyDescent="0.2">
      <c r="A87" s="14"/>
      <c r="B87" s="14"/>
      <c r="C87" s="20"/>
      <c r="D87" s="20"/>
      <c r="E87" s="20"/>
      <c r="F87" s="20"/>
      <c r="G87" s="20"/>
      <c r="H87" s="20"/>
      <c r="I87" s="14"/>
    </row>
    <row r="88" spans="1:9" x14ac:dyDescent="0.2">
      <c r="A88" s="14"/>
      <c r="B88" s="14"/>
      <c r="C88" s="20"/>
      <c r="D88" s="20"/>
      <c r="E88" s="20"/>
      <c r="F88" s="20"/>
      <c r="G88" s="20"/>
      <c r="H88" s="20"/>
      <c r="I88" s="14"/>
    </row>
    <row r="89" spans="1:9" x14ac:dyDescent="0.2">
      <c r="A89" s="14"/>
      <c r="B89" s="14"/>
      <c r="C89" s="20"/>
      <c r="D89" s="20"/>
      <c r="E89" s="20"/>
      <c r="F89" s="20"/>
      <c r="G89" s="20"/>
      <c r="H89" s="20"/>
      <c r="I89" s="14"/>
    </row>
    <row r="90" spans="1:9" x14ac:dyDescent="0.2">
      <c r="A90" s="14"/>
      <c r="B90" s="14"/>
      <c r="C90" s="20"/>
      <c r="D90" s="20"/>
      <c r="E90" s="20"/>
      <c r="F90" s="20"/>
      <c r="G90" s="20"/>
      <c r="H90" s="20"/>
      <c r="I90" s="14"/>
    </row>
    <row r="91" spans="1:9" x14ac:dyDescent="0.2">
      <c r="A91" s="14"/>
      <c r="B91" s="14"/>
      <c r="C91" s="20"/>
      <c r="D91" s="20"/>
      <c r="E91" s="20"/>
      <c r="F91" s="20"/>
      <c r="G91" s="20"/>
      <c r="H91" s="20"/>
      <c r="I91" s="14"/>
    </row>
    <row r="92" spans="1:9" x14ac:dyDescent="0.2">
      <c r="A92" s="14"/>
      <c r="B92" s="14"/>
      <c r="C92" s="20"/>
      <c r="D92" s="20"/>
      <c r="E92" s="20"/>
      <c r="F92" s="20"/>
      <c r="G92" s="20"/>
      <c r="H92" s="20"/>
      <c r="I92" s="14"/>
    </row>
    <row r="93" spans="1:9" x14ac:dyDescent="0.2">
      <c r="A93" s="14"/>
      <c r="B93" s="14"/>
      <c r="C93" s="20"/>
      <c r="D93" s="20"/>
      <c r="E93" s="20"/>
      <c r="F93" s="20"/>
      <c r="G93" s="20"/>
      <c r="H93" s="20"/>
      <c r="I93" s="14"/>
    </row>
    <row r="94" spans="1:9" x14ac:dyDescent="0.2">
      <c r="A94" s="14"/>
      <c r="B94" s="14"/>
      <c r="C94" s="20"/>
      <c r="D94" s="20"/>
      <c r="E94" s="20"/>
      <c r="F94" s="20"/>
      <c r="G94" s="20"/>
      <c r="H94" s="20"/>
      <c r="I94" s="14"/>
    </row>
    <row r="95" spans="1:9" x14ac:dyDescent="0.2">
      <c r="A95" s="14"/>
      <c r="B95" s="14"/>
      <c r="C95" s="20"/>
      <c r="D95" s="20"/>
      <c r="E95" s="20"/>
      <c r="F95" s="20"/>
      <c r="G95" s="20"/>
      <c r="H95" s="20"/>
      <c r="I95" s="14"/>
    </row>
    <row r="96" spans="1:9" x14ac:dyDescent="0.2">
      <c r="A96" s="14"/>
      <c r="B96" s="14"/>
      <c r="C96" s="20"/>
      <c r="D96" s="20"/>
      <c r="E96" s="20"/>
      <c r="F96" s="20"/>
      <c r="G96" s="20"/>
      <c r="H96" s="20"/>
      <c r="I96" s="14"/>
    </row>
    <row r="97" spans="1:9" x14ac:dyDescent="0.2">
      <c r="A97" s="14"/>
      <c r="B97" s="14"/>
      <c r="C97" s="20"/>
      <c r="D97" s="20"/>
      <c r="E97" s="20"/>
      <c r="F97" s="20"/>
      <c r="G97" s="20"/>
      <c r="H97" s="20"/>
      <c r="I97" s="14"/>
    </row>
    <row r="98" spans="1:9" x14ac:dyDescent="0.2">
      <c r="A98" s="14"/>
      <c r="B98" s="14"/>
      <c r="C98" s="20"/>
      <c r="D98" s="20"/>
      <c r="E98" s="20"/>
      <c r="F98" s="20"/>
      <c r="G98" s="20"/>
      <c r="H98" s="20"/>
      <c r="I98" s="14"/>
    </row>
    <row r="99" spans="1:9" x14ac:dyDescent="0.2">
      <c r="A99" s="14"/>
      <c r="B99" s="14"/>
      <c r="C99" s="20"/>
      <c r="D99" s="20"/>
      <c r="E99" s="20"/>
      <c r="F99" s="20"/>
      <c r="G99" s="20"/>
      <c r="H99" s="20"/>
      <c r="I99" s="14"/>
    </row>
    <row r="100" spans="1:9" x14ac:dyDescent="0.2">
      <c r="A100" s="14"/>
      <c r="B100" s="14"/>
      <c r="C100" s="20"/>
      <c r="D100" s="20"/>
      <c r="E100" s="20"/>
      <c r="F100" s="20"/>
      <c r="G100" s="20"/>
      <c r="H100" s="20"/>
      <c r="I100" s="14"/>
    </row>
    <row r="101" spans="1:9" x14ac:dyDescent="0.2">
      <c r="A101" s="14"/>
      <c r="B101" s="14"/>
      <c r="C101" s="20"/>
      <c r="D101" s="20"/>
      <c r="E101" s="20"/>
      <c r="F101" s="20"/>
      <c r="G101" s="20"/>
      <c r="H101" s="20"/>
      <c r="I101" s="14"/>
    </row>
    <row r="102" spans="1:9" x14ac:dyDescent="0.2">
      <c r="A102" s="14"/>
      <c r="B102" s="14"/>
      <c r="C102" s="20"/>
      <c r="D102" s="20"/>
      <c r="E102" s="20"/>
      <c r="F102" s="20"/>
      <c r="G102" s="20"/>
      <c r="H102" s="20"/>
      <c r="I102" s="14"/>
    </row>
    <row r="103" spans="1:9" x14ac:dyDescent="0.2">
      <c r="A103" s="14"/>
      <c r="B103" s="14"/>
      <c r="C103" s="20"/>
      <c r="D103" s="20"/>
      <c r="E103" s="20"/>
      <c r="F103" s="20"/>
      <c r="G103" s="20"/>
      <c r="H103" s="20"/>
      <c r="I103" s="14"/>
    </row>
    <row r="104" spans="1:9" x14ac:dyDescent="0.2">
      <c r="A104" s="14"/>
      <c r="B104" s="14"/>
      <c r="C104" s="20"/>
      <c r="D104" s="20"/>
      <c r="E104" s="20"/>
      <c r="F104" s="20"/>
      <c r="G104" s="20"/>
      <c r="H104" s="20"/>
      <c r="I104" s="14"/>
    </row>
    <row r="105" spans="1:9" x14ac:dyDescent="0.2">
      <c r="A105" s="14"/>
      <c r="B105" s="14"/>
      <c r="C105" s="20"/>
      <c r="D105" s="20"/>
      <c r="E105" s="20"/>
      <c r="F105" s="20"/>
      <c r="G105" s="20"/>
      <c r="H105" s="20"/>
      <c r="I105" s="14"/>
    </row>
    <row r="106" spans="1:9" x14ac:dyDescent="0.2">
      <c r="A106" s="14"/>
      <c r="B106" s="14"/>
      <c r="C106" s="20"/>
      <c r="D106" s="20"/>
      <c r="E106" s="20"/>
      <c r="F106" s="20"/>
      <c r="G106" s="20"/>
      <c r="H106" s="20"/>
      <c r="I106" s="14"/>
    </row>
    <row r="107" spans="1:9" x14ac:dyDescent="0.2">
      <c r="A107" s="14"/>
      <c r="B107" s="14"/>
      <c r="C107" s="20"/>
      <c r="D107" s="20"/>
      <c r="E107" s="20"/>
      <c r="F107" s="20"/>
      <c r="G107" s="20"/>
      <c r="H107" s="20"/>
      <c r="I107" s="14"/>
    </row>
    <row r="108" spans="1:9" x14ac:dyDescent="0.2">
      <c r="A108" s="14"/>
      <c r="B108" s="14"/>
      <c r="C108" s="20"/>
      <c r="D108" s="20"/>
      <c r="E108" s="20"/>
      <c r="F108" s="20"/>
      <c r="G108" s="20"/>
      <c r="H108" s="20"/>
      <c r="I108" s="14"/>
    </row>
    <row r="109" spans="1:9" x14ac:dyDescent="0.2">
      <c r="A109" s="14"/>
      <c r="B109" s="14"/>
      <c r="C109" s="20"/>
      <c r="D109" s="20"/>
      <c r="E109" s="20"/>
      <c r="F109" s="20"/>
      <c r="G109" s="20"/>
      <c r="H109" s="20"/>
      <c r="I109" s="14"/>
    </row>
    <row r="110" spans="1:9" x14ac:dyDescent="0.2">
      <c r="A110" s="14"/>
      <c r="B110" s="14"/>
      <c r="C110" s="20"/>
      <c r="D110" s="20"/>
      <c r="E110" s="20"/>
      <c r="F110" s="20"/>
      <c r="G110" s="20"/>
      <c r="H110" s="20"/>
      <c r="I110" s="14"/>
    </row>
    <row r="111" spans="1:9" x14ac:dyDescent="0.2">
      <c r="A111" s="14"/>
      <c r="B111" s="14"/>
      <c r="C111" s="20"/>
      <c r="D111" s="20"/>
      <c r="E111" s="20"/>
      <c r="F111" s="20"/>
      <c r="G111" s="20"/>
      <c r="H111" s="20"/>
      <c r="I111" s="14"/>
    </row>
    <row r="112" spans="1:9" x14ac:dyDescent="0.2">
      <c r="A112" s="14"/>
      <c r="B112" s="14"/>
      <c r="C112" s="20"/>
      <c r="D112" s="20"/>
      <c r="E112" s="20"/>
      <c r="F112" s="20"/>
      <c r="G112" s="20"/>
      <c r="H112" s="20"/>
      <c r="I112" s="14"/>
    </row>
    <row r="113" spans="1:9" x14ac:dyDescent="0.2">
      <c r="A113" s="14"/>
      <c r="B113" s="14"/>
      <c r="C113" s="20"/>
      <c r="D113" s="20"/>
      <c r="E113" s="20"/>
      <c r="F113" s="20"/>
      <c r="G113" s="20"/>
      <c r="H113" s="20"/>
      <c r="I113" s="14"/>
    </row>
    <row r="114" spans="1:9" x14ac:dyDescent="0.2">
      <c r="A114" s="14"/>
      <c r="B114" s="14"/>
      <c r="C114" s="20"/>
      <c r="D114" s="20"/>
      <c r="E114" s="20"/>
      <c r="F114" s="20"/>
      <c r="G114" s="20"/>
      <c r="H114" s="20"/>
      <c r="I114" s="14"/>
    </row>
    <row r="115" spans="1:9" x14ac:dyDescent="0.2">
      <c r="A115" s="14"/>
      <c r="B115" s="14"/>
      <c r="C115" s="20"/>
      <c r="D115" s="20"/>
      <c r="E115" s="20"/>
      <c r="F115" s="20"/>
      <c r="G115" s="20"/>
      <c r="H115" s="20"/>
      <c r="I115" s="14"/>
    </row>
    <row r="116" spans="1:9" x14ac:dyDescent="0.2">
      <c r="A116" s="14"/>
      <c r="B116" s="14"/>
      <c r="C116" s="20"/>
      <c r="D116" s="20"/>
      <c r="E116" s="20"/>
      <c r="F116" s="20"/>
      <c r="G116" s="20"/>
      <c r="H116" s="20"/>
      <c r="I116" s="14"/>
    </row>
    <row r="117" spans="1:9" x14ac:dyDescent="0.2">
      <c r="A117" s="14"/>
      <c r="B117" s="14"/>
      <c r="C117" s="20"/>
      <c r="D117" s="20"/>
      <c r="E117" s="20"/>
      <c r="F117" s="20"/>
      <c r="G117" s="20"/>
      <c r="H117" s="20"/>
      <c r="I117" s="14"/>
    </row>
    <row r="118" spans="1:9" x14ac:dyDescent="0.2">
      <c r="A118" s="14"/>
      <c r="B118" s="14"/>
      <c r="C118" s="20"/>
      <c r="D118" s="20"/>
      <c r="E118" s="20"/>
      <c r="F118" s="20"/>
      <c r="G118" s="20"/>
      <c r="H118" s="20"/>
      <c r="I118" s="14"/>
    </row>
    <row r="119" spans="1:9" x14ac:dyDescent="0.2">
      <c r="A119" s="14"/>
      <c r="B119" s="14"/>
      <c r="C119" s="20"/>
      <c r="D119" s="20"/>
      <c r="E119" s="20"/>
      <c r="F119" s="20"/>
      <c r="G119" s="20"/>
      <c r="H119" s="20"/>
      <c r="I119" s="14"/>
    </row>
    <row r="120" spans="1:9" x14ac:dyDescent="0.2">
      <c r="A120" s="14"/>
      <c r="B120" s="14"/>
      <c r="C120" s="20"/>
      <c r="D120" s="20"/>
      <c r="E120" s="20"/>
      <c r="F120" s="20"/>
      <c r="G120" s="20"/>
      <c r="H120" s="20"/>
      <c r="I120" s="14"/>
    </row>
    <row r="121" spans="1:9" x14ac:dyDescent="0.2">
      <c r="A121" s="14"/>
      <c r="B121" s="14"/>
      <c r="C121" s="20"/>
      <c r="D121" s="20"/>
      <c r="E121" s="20"/>
      <c r="F121" s="20"/>
      <c r="G121" s="20"/>
      <c r="H121" s="20"/>
      <c r="I121" s="14"/>
    </row>
    <row r="122" spans="1:9" x14ac:dyDescent="0.2">
      <c r="A122" s="14"/>
      <c r="B122" s="14"/>
      <c r="C122" s="20"/>
      <c r="D122" s="20"/>
      <c r="E122" s="20"/>
      <c r="F122" s="20"/>
      <c r="G122" s="20"/>
      <c r="H122" s="20"/>
      <c r="I122" s="14"/>
    </row>
    <row r="123" spans="1:9" x14ac:dyDescent="0.2">
      <c r="A123" s="14"/>
      <c r="B123" s="14"/>
      <c r="C123" s="20"/>
      <c r="D123" s="20"/>
      <c r="E123" s="20"/>
      <c r="F123" s="20"/>
      <c r="G123" s="20"/>
      <c r="H123" s="20"/>
      <c r="I123" s="14"/>
    </row>
    <row r="124" spans="1:9" x14ac:dyDescent="0.2">
      <c r="A124" s="14"/>
      <c r="B124" s="14"/>
      <c r="C124" s="20"/>
      <c r="D124" s="20"/>
      <c r="E124" s="20"/>
      <c r="F124" s="20"/>
      <c r="G124" s="20"/>
      <c r="H124" s="20"/>
      <c r="I124" s="14"/>
    </row>
    <row r="125" spans="1:9" x14ac:dyDescent="0.2">
      <c r="A125" s="14"/>
      <c r="B125" s="14"/>
      <c r="C125" s="20"/>
      <c r="D125" s="20"/>
      <c r="E125" s="20"/>
      <c r="F125" s="20"/>
      <c r="G125" s="20"/>
      <c r="H125" s="20"/>
      <c r="I125" s="14"/>
    </row>
    <row r="126" spans="1:9" x14ac:dyDescent="0.2">
      <c r="A126" s="14"/>
      <c r="B126" s="14"/>
      <c r="C126" s="20"/>
      <c r="D126" s="20"/>
      <c r="E126" s="20"/>
      <c r="F126" s="20"/>
      <c r="G126" s="20"/>
      <c r="H126" s="20"/>
      <c r="I126" s="14"/>
    </row>
    <row r="127" spans="1:9" x14ac:dyDescent="0.2">
      <c r="A127" s="14"/>
      <c r="B127" s="14"/>
      <c r="C127" s="20"/>
      <c r="D127" s="20"/>
      <c r="E127" s="20"/>
      <c r="F127" s="20"/>
      <c r="G127" s="20"/>
      <c r="H127" s="20"/>
      <c r="I127" s="14"/>
    </row>
    <row r="128" spans="1:9" x14ac:dyDescent="0.2">
      <c r="A128" s="14"/>
      <c r="B128" s="14"/>
      <c r="C128" s="20"/>
      <c r="D128" s="20"/>
      <c r="E128" s="20"/>
      <c r="F128" s="20"/>
      <c r="G128" s="20"/>
      <c r="H128" s="20"/>
      <c r="I128" s="14"/>
    </row>
    <row r="129" spans="1:9" x14ac:dyDescent="0.2">
      <c r="A129" s="14"/>
      <c r="B129" s="14"/>
      <c r="C129" s="20"/>
      <c r="D129" s="20"/>
      <c r="E129" s="20"/>
      <c r="F129" s="20"/>
      <c r="G129" s="20"/>
      <c r="H129" s="20"/>
      <c r="I129" s="14"/>
    </row>
    <row r="130" spans="1:9" x14ac:dyDescent="0.2">
      <c r="A130" s="14"/>
      <c r="B130" s="14"/>
      <c r="C130" s="20"/>
      <c r="D130" s="20"/>
      <c r="E130" s="20"/>
      <c r="F130" s="20"/>
      <c r="G130" s="20"/>
      <c r="H130" s="20"/>
      <c r="I130" s="14"/>
    </row>
    <row r="131" spans="1:9" x14ac:dyDescent="0.2">
      <c r="A131" s="14"/>
      <c r="B131" s="14"/>
      <c r="C131" s="20"/>
      <c r="D131" s="20"/>
      <c r="E131" s="20"/>
      <c r="F131" s="20"/>
      <c r="G131" s="20"/>
      <c r="H131" s="20"/>
      <c r="I131" s="14"/>
    </row>
    <row r="132" spans="1:9" x14ac:dyDescent="0.2">
      <c r="A132" s="14"/>
      <c r="B132" s="14"/>
      <c r="C132" s="20"/>
      <c r="D132" s="20"/>
      <c r="E132" s="20"/>
      <c r="F132" s="20"/>
      <c r="G132" s="20"/>
      <c r="H132" s="20"/>
      <c r="I132" s="14"/>
    </row>
    <row r="133" spans="1:9" x14ac:dyDescent="0.2">
      <c r="A133" s="14"/>
      <c r="B133" s="14"/>
      <c r="C133" s="20"/>
      <c r="D133" s="20"/>
      <c r="E133" s="20"/>
      <c r="F133" s="20"/>
      <c r="G133" s="20"/>
      <c r="H133" s="20"/>
      <c r="I133" s="14"/>
    </row>
    <row r="134" spans="1:9" x14ac:dyDescent="0.2">
      <c r="A134" s="14"/>
      <c r="B134" s="14"/>
      <c r="C134" s="20"/>
      <c r="D134" s="20"/>
      <c r="E134" s="20"/>
      <c r="F134" s="20"/>
      <c r="G134" s="20"/>
      <c r="H134" s="20"/>
      <c r="I134" s="14"/>
    </row>
    <row r="135" spans="1:9" x14ac:dyDescent="0.2">
      <c r="A135" s="14"/>
      <c r="B135" s="14"/>
      <c r="C135" s="20"/>
      <c r="D135" s="20"/>
      <c r="E135" s="20"/>
      <c r="F135" s="20"/>
      <c r="G135" s="20"/>
      <c r="H135" s="20"/>
      <c r="I135" s="14"/>
    </row>
    <row r="136" spans="1:9" x14ac:dyDescent="0.2">
      <c r="A136" s="14"/>
      <c r="B136" s="14"/>
      <c r="C136" s="20"/>
      <c r="D136" s="20"/>
      <c r="E136" s="20"/>
      <c r="F136" s="20"/>
      <c r="G136" s="20"/>
      <c r="H136" s="20"/>
      <c r="I136" s="14"/>
    </row>
    <row r="137" spans="1:9" x14ac:dyDescent="0.2">
      <c r="A137" s="14"/>
      <c r="B137" s="14"/>
      <c r="C137" s="20"/>
      <c r="D137" s="20"/>
      <c r="E137" s="20"/>
      <c r="F137" s="20"/>
      <c r="G137" s="20"/>
      <c r="H137" s="20"/>
      <c r="I137" s="14"/>
    </row>
    <row r="138" spans="1:9" x14ac:dyDescent="0.2">
      <c r="A138" s="14"/>
      <c r="B138" s="14"/>
      <c r="C138" s="20"/>
      <c r="D138" s="20"/>
      <c r="E138" s="20"/>
      <c r="F138" s="20"/>
      <c r="G138" s="20"/>
      <c r="H138" s="20"/>
      <c r="I138" s="14"/>
    </row>
    <row r="139" spans="1:9" x14ac:dyDescent="0.2">
      <c r="A139" s="14"/>
      <c r="B139" s="14"/>
      <c r="C139" s="20"/>
      <c r="D139" s="20"/>
      <c r="E139" s="20"/>
      <c r="F139" s="20"/>
      <c r="G139" s="20"/>
      <c r="H139" s="20"/>
      <c r="I139" s="14"/>
    </row>
    <row r="140" spans="1:9" x14ac:dyDescent="0.2">
      <c r="A140" s="14"/>
      <c r="B140" s="14"/>
      <c r="C140" s="20"/>
      <c r="D140" s="20"/>
      <c r="E140" s="20"/>
      <c r="F140" s="20"/>
      <c r="G140" s="20"/>
      <c r="H140" s="20"/>
      <c r="I140" s="14"/>
    </row>
    <row r="141" spans="1:9" x14ac:dyDescent="0.2">
      <c r="A141" s="14"/>
      <c r="B141" s="14"/>
      <c r="C141" s="20"/>
      <c r="D141" s="20"/>
      <c r="E141" s="20"/>
      <c r="F141" s="20"/>
      <c r="G141" s="20"/>
      <c r="H141" s="20"/>
      <c r="I141" s="14"/>
    </row>
    <row r="142" spans="1:9" x14ac:dyDescent="0.2">
      <c r="A142" s="14"/>
      <c r="B142" s="14"/>
      <c r="C142" s="20"/>
      <c r="D142" s="20"/>
      <c r="E142" s="20"/>
      <c r="F142" s="20"/>
      <c r="G142" s="20"/>
      <c r="H142" s="20"/>
      <c r="I142" s="14"/>
    </row>
    <row r="143" spans="1:9" x14ac:dyDescent="0.2">
      <c r="A143" s="14"/>
      <c r="B143" s="14"/>
      <c r="C143" s="20"/>
      <c r="D143" s="20"/>
      <c r="E143" s="20"/>
      <c r="F143" s="20"/>
      <c r="G143" s="20"/>
      <c r="H143" s="20"/>
      <c r="I143" s="14"/>
    </row>
    <row r="144" spans="1:9" x14ac:dyDescent="0.2">
      <c r="A144" s="14"/>
      <c r="B144" s="14"/>
      <c r="C144" s="20"/>
      <c r="D144" s="20"/>
      <c r="E144" s="20"/>
      <c r="F144" s="20"/>
      <c r="G144" s="20"/>
      <c r="H144" s="20"/>
      <c r="I144" s="14"/>
    </row>
    <row r="145" spans="1:9" x14ac:dyDescent="0.2">
      <c r="A145" s="14"/>
      <c r="B145" s="14"/>
      <c r="C145" s="20"/>
      <c r="D145" s="20"/>
      <c r="E145" s="20"/>
      <c r="F145" s="20"/>
      <c r="G145" s="20"/>
      <c r="H145" s="20"/>
      <c r="I145" s="14"/>
    </row>
    <row r="146" spans="1:9" x14ac:dyDescent="0.2">
      <c r="A146" s="14"/>
      <c r="B146" s="14"/>
      <c r="C146" s="20"/>
      <c r="D146" s="20"/>
      <c r="E146" s="20"/>
      <c r="F146" s="20"/>
      <c r="G146" s="20"/>
      <c r="H146" s="20"/>
      <c r="I146" s="14"/>
    </row>
    <row r="147" spans="1:9" x14ac:dyDescent="0.2">
      <c r="A147" s="14"/>
      <c r="B147" s="14"/>
      <c r="C147" s="20"/>
      <c r="D147" s="20"/>
      <c r="E147" s="20"/>
      <c r="F147" s="20"/>
      <c r="G147" s="20"/>
      <c r="H147" s="20"/>
      <c r="I147" s="14"/>
    </row>
    <row r="148" spans="1:9" x14ac:dyDescent="0.2">
      <c r="A148" s="14"/>
      <c r="B148" s="14"/>
      <c r="C148" s="20"/>
      <c r="D148" s="20"/>
      <c r="E148" s="20"/>
      <c r="F148" s="20"/>
      <c r="G148" s="20"/>
      <c r="H148" s="20"/>
      <c r="I148" s="14"/>
    </row>
    <row r="149" spans="1:9" x14ac:dyDescent="0.2">
      <c r="A149" s="14"/>
      <c r="B149" s="14"/>
      <c r="C149" s="20"/>
      <c r="D149" s="20"/>
      <c r="E149" s="20"/>
      <c r="F149" s="20"/>
      <c r="G149" s="20"/>
      <c r="H149" s="20"/>
      <c r="I149" s="14"/>
    </row>
    <row r="150" spans="1:9" x14ac:dyDescent="0.2">
      <c r="A150" s="14"/>
      <c r="B150" s="14"/>
      <c r="C150" s="20"/>
      <c r="D150" s="20"/>
      <c r="E150" s="20"/>
      <c r="F150" s="20"/>
      <c r="G150" s="20"/>
      <c r="H150" s="20"/>
      <c r="I150" s="14"/>
    </row>
    <row r="151" spans="1:9" x14ac:dyDescent="0.2">
      <c r="A151" s="14"/>
      <c r="B151" s="14"/>
      <c r="C151" s="20"/>
      <c r="D151" s="20"/>
      <c r="E151" s="20"/>
      <c r="F151" s="20"/>
      <c r="G151" s="20"/>
      <c r="H151" s="20"/>
      <c r="I151" s="14"/>
    </row>
    <row r="152" spans="1:9" x14ac:dyDescent="0.2">
      <c r="A152" s="14"/>
      <c r="B152" s="14"/>
      <c r="C152" s="20"/>
      <c r="D152" s="20"/>
      <c r="E152" s="20"/>
      <c r="F152" s="20"/>
      <c r="G152" s="20"/>
      <c r="H152" s="20"/>
      <c r="I152" s="14"/>
    </row>
    <row r="153" spans="1:9" x14ac:dyDescent="0.2">
      <c r="A153" s="14"/>
      <c r="B153" s="14"/>
      <c r="C153" s="20"/>
      <c r="D153" s="20"/>
      <c r="E153" s="20"/>
      <c r="F153" s="20"/>
      <c r="G153" s="20"/>
      <c r="H153" s="20"/>
      <c r="I153" s="14"/>
    </row>
    <row r="154" spans="1:9" x14ac:dyDescent="0.2">
      <c r="A154" s="14"/>
      <c r="B154" s="14"/>
      <c r="C154" s="20"/>
      <c r="D154" s="20"/>
      <c r="E154" s="20"/>
      <c r="F154" s="20"/>
      <c r="G154" s="20"/>
      <c r="H154" s="20"/>
      <c r="I154" s="14"/>
    </row>
    <row r="155" spans="1:9" x14ac:dyDescent="0.2">
      <c r="A155" s="14"/>
      <c r="B155" s="14"/>
      <c r="C155" s="20"/>
      <c r="D155" s="20"/>
      <c r="E155" s="20"/>
      <c r="F155" s="20"/>
      <c r="G155" s="20"/>
      <c r="H155" s="20"/>
      <c r="I155" s="14"/>
    </row>
    <row r="156" spans="1:9" x14ac:dyDescent="0.2">
      <c r="A156" s="14"/>
      <c r="B156" s="14"/>
      <c r="C156" s="20"/>
      <c r="D156" s="20"/>
      <c r="E156" s="20"/>
      <c r="F156" s="20"/>
      <c r="G156" s="20"/>
      <c r="H156" s="20"/>
      <c r="I156" s="14"/>
    </row>
    <row r="157" spans="1:9" x14ac:dyDescent="0.2">
      <c r="A157" s="14"/>
      <c r="B157" s="14"/>
      <c r="C157" s="20"/>
      <c r="D157" s="20"/>
      <c r="E157" s="20"/>
      <c r="F157" s="20"/>
      <c r="G157" s="20"/>
      <c r="H157" s="20"/>
      <c r="I157" s="14"/>
    </row>
    <row r="158" spans="1:9" x14ac:dyDescent="0.2">
      <c r="A158" s="14"/>
      <c r="B158" s="14"/>
      <c r="C158" s="20"/>
      <c r="D158" s="20"/>
      <c r="E158" s="20"/>
      <c r="F158" s="20"/>
      <c r="G158" s="20"/>
      <c r="H158" s="20"/>
      <c r="I158" s="14"/>
    </row>
    <row r="159" spans="1:9" x14ac:dyDescent="0.2">
      <c r="A159" s="14"/>
      <c r="B159" s="14"/>
      <c r="C159" s="20"/>
      <c r="D159" s="20"/>
      <c r="E159" s="20"/>
      <c r="F159" s="20"/>
      <c r="G159" s="20"/>
      <c r="H159" s="20"/>
      <c r="I159" s="14"/>
    </row>
    <row r="160" spans="1:9" x14ac:dyDescent="0.2">
      <c r="A160" s="14"/>
      <c r="B160" s="14"/>
      <c r="C160" s="20"/>
      <c r="D160" s="20"/>
      <c r="E160" s="20"/>
      <c r="F160" s="20"/>
      <c r="G160" s="20"/>
      <c r="H160" s="20"/>
      <c r="I160" s="14"/>
    </row>
    <row r="161" spans="1:9" x14ac:dyDescent="0.2">
      <c r="A161" s="14"/>
      <c r="B161" s="14"/>
      <c r="C161" s="20"/>
      <c r="D161" s="20"/>
      <c r="E161" s="20"/>
      <c r="F161" s="20"/>
      <c r="G161" s="20"/>
      <c r="H161" s="20"/>
      <c r="I161" s="14"/>
    </row>
    <row r="162" spans="1:9" x14ac:dyDescent="0.2">
      <c r="A162" s="14"/>
      <c r="B162" s="14"/>
      <c r="C162" s="20"/>
      <c r="D162" s="20"/>
      <c r="E162" s="20"/>
      <c r="F162" s="20"/>
      <c r="G162" s="20"/>
      <c r="H162" s="20"/>
      <c r="I162" s="14"/>
    </row>
    <row r="163" spans="1:9" x14ac:dyDescent="0.2">
      <c r="A163" s="14"/>
      <c r="B163" s="14"/>
      <c r="C163" s="20"/>
      <c r="D163" s="20"/>
      <c r="E163" s="20"/>
      <c r="F163" s="20"/>
      <c r="G163" s="20"/>
      <c r="H163" s="20"/>
      <c r="I163" s="14"/>
    </row>
    <row r="164" spans="1:9" x14ac:dyDescent="0.2">
      <c r="A164" s="14"/>
      <c r="B164" s="14"/>
      <c r="C164" s="20"/>
      <c r="D164" s="20"/>
      <c r="E164" s="20"/>
      <c r="F164" s="20"/>
      <c r="G164" s="20"/>
      <c r="H164" s="20"/>
      <c r="I164" s="14"/>
    </row>
    <row r="165" spans="1:9" x14ac:dyDescent="0.2">
      <c r="A165" s="14"/>
      <c r="B165" s="14"/>
      <c r="C165" s="20"/>
      <c r="D165" s="20"/>
      <c r="E165" s="20"/>
      <c r="F165" s="20"/>
      <c r="G165" s="20"/>
      <c r="H165" s="20"/>
      <c r="I165" s="14"/>
    </row>
    <row r="166" spans="1:9" x14ac:dyDescent="0.2">
      <c r="A166" s="14"/>
      <c r="B166" s="14"/>
      <c r="C166" s="20"/>
      <c r="D166" s="20"/>
      <c r="E166" s="20"/>
      <c r="F166" s="20"/>
      <c r="G166" s="20"/>
      <c r="H166" s="20"/>
      <c r="I166" s="14"/>
    </row>
    <row r="167" spans="1:9" x14ac:dyDescent="0.2">
      <c r="A167" s="14"/>
      <c r="B167" s="14"/>
      <c r="C167" s="20"/>
      <c r="D167" s="20"/>
      <c r="E167" s="20"/>
      <c r="F167" s="20"/>
      <c r="G167" s="20"/>
      <c r="H167" s="20"/>
      <c r="I167" s="14"/>
    </row>
    <row r="168" spans="1:9" x14ac:dyDescent="0.2">
      <c r="A168" s="14"/>
      <c r="B168" s="14"/>
      <c r="C168" s="20"/>
      <c r="D168" s="20"/>
      <c r="E168" s="20"/>
      <c r="F168" s="20"/>
      <c r="G168" s="20"/>
      <c r="H168" s="20"/>
      <c r="I168" s="14"/>
    </row>
    <row r="169" spans="1:9" x14ac:dyDescent="0.2">
      <c r="A169" s="14"/>
      <c r="B169" s="14"/>
      <c r="C169" s="20"/>
      <c r="D169" s="20"/>
      <c r="E169" s="20"/>
      <c r="F169" s="20"/>
      <c r="G169" s="20"/>
      <c r="H169" s="20"/>
      <c r="I169" s="14"/>
    </row>
    <row r="170" spans="1:9" x14ac:dyDescent="0.2">
      <c r="A170" s="14"/>
      <c r="B170" s="14"/>
      <c r="C170" s="20"/>
      <c r="D170" s="20"/>
      <c r="E170" s="20"/>
      <c r="F170" s="20"/>
      <c r="G170" s="20"/>
      <c r="H170" s="20"/>
      <c r="I170" s="14"/>
    </row>
    <row r="171" spans="1:9" x14ac:dyDescent="0.2">
      <c r="A171" s="14"/>
      <c r="B171" s="14"/>
      <c r="C171" s="20"/>
      <c r="D171" s="20"/>
      <c r="E171" s="20"/>
      <c r="F171" s="20"/>
      <c r="G171" s="20"/>
      <c r="H171" s="20"/>
      <c r="I171" s="14"/>
    </row>
    <row r="172" spans="1:9" x14ac:dyDescent="0.2">
      <c r="A172" s="14"/>
      <c r="B172" s="14"/>
      <c r="C172" s="20"/>
      <c r="D172" s="20"/>
      <c r="E172" s="20"/>
      <c r="F172" s="20"/>
      <c r="G172" s="20"/>
      <c r="H172" s="20"/>
      <c r="I172" s="14"/>
    </row>
    <row r="173" spans="1:9" x14ac:dyDescent="0.2">
      <c r="A173" s="14"/>
      <c r="B173" s="14"/>
      <c r="C173" s="20"/>
      <c r="D173" s="20"/>
      <c r="E173" s="20"/>
      <c r="F173" s="20"/>
      <c r="G173" s="20"/>
      <c r="H173" s="20"/>
      <c r="I173" s="14"/>
    </row>
    <row r="174" spans="1:9" x14ac:dyDescent="0.2">
      <c r="A174" s="14"/>
      <c r="B174" s="14"/>
      <c r="C174" s="20"/>
      <c r="D174" s="20"/>
      <c r="E174" s="20"/>
      <c r="F174" s="20"/>
      <c r="G174" s="20"/>
      <c r="H174" s="20"/>
      <c r="I174" s="14"/>
    </row>
    <row r="175" spans="1:9" x14ac:dyDescent="0.2">
      <c r="A175" s="14"/>
      <c r="B175" s="14"/>
      <c r="C175" s="20"/>
      <c r="D175" s="20"/>
      <c r="E175" s="20"/>
      <c r="F175" s="20"/>
      <c r="G175" s="20"/>
      <c r="H175" s="20"/>
      <c r="I175" s="14"/>
    </row>
    <row r="176" spans="1:9" x14ac:dyDescent="0.2">
      <c r="A176" s="14"/>
      <c r="B176" s="14"/>
      <c r="C176" s="20"/>
      <c r="D176" s="20"/>
      <c r="E176" s="20"/>
      <c r="F176" s="20"/>
      <c r="G176" s="20"/>
      <c r="H176" s="20"/>
      <c r="I176" s="14"/>
    </row>
    <row r="177" spans="1:9" x14ac:dyDescent="0.2">
      <c r="A177" s="14"/>
      <c r="B177" s="14"/>
      <c r="C177" s="20"/>
      <c r="D177" s="20"/>
      <c r="E177" s="20"/>
      <c r="F177" s="20"/>
      <c r="G177" s="20"/>
      <c r="H177" s="20"/>
      <c r="I177" s="14"/>
    </row>
    <row r="178" spans="1:9" x14ac:dyDescent="0.2">
      <c r="A178" s="14"/>
      <c r="B178" s="14"/>
      <c r="C178" s="20"/>
      <c r="D178" s="20"/>
      <c r="E178" s="20"/>
      <c r="F178" s="20"/>
      <c r="G178" s="20"/>
      <c r="H178" s="20"/>
      <c r="I178" s="14"/>
    </row>
    <row r="179" spans="1:9" x14ac:dyDescent="0.2">
      <c r="A179" s="14"/>
      <c r="B179" s="14"/>
      <c r="C179" s="20"/>
      <c r="D179" s="20"/>
      <c r="E179" s="20"/>
      <c r="F179" s="20"/>
      <c r="G179" s="20"/>
      <c r="H179" s="20"/>
      <c r="I179" s="14"/>
    </row>
    <row r="180" spans="1:9" x14ac:dyDescent="0.2">
      <c r="A180" s="14"/>
      <c r="B180" s="14"/>
      <c r="C180" s="20"/>
      <c r="D180" s="20"/>
      <c r="E180" s="20"/>
      <c r="F180" s="20"/>
      <c r="G180" s="20"/>
      <c r="H180" s="20"/>
      <c r="I180" s="14"/>
    </row>
    <row r="181" spans="1:9" x14ac:dyDescent="0.2">
      <c r="A181" s="14"/>
      <c r="B181" s="14"/>
      <c r="C181" s="20"/>
      <c r="D181" s="20"/>
      <c r="E181" s="20"/>
      <c r="F181" s="20"/>
      <c r="G181" s="20"/>
      <c r="H181" s="20"/>
      <c r="I181" s="14"/>
    </row>
    <row r="182" spans="1:9" x14ac:dyDescent="0.2">
      <c r="A182" s="14"/>
      <c r="B182" s="14"/>
      <c r="C182" s="20"/>
      <c r="D182" s="20"/>
      <c r="E182" s="20"/>
      <c r="F182" s="20"/>
      <c r="G182" s="20"/>
      <c r="H182" s="20"/>
      <c r="I182" s="14"/>
    </row>
    <row r="183" spans="1:9" x14ac:dyDescent="0.2">
      <c r="A183" s="14"/>
      <c r="B183" s="14"/>
      <c r="C183" s="20"/>
      <c r="D183" s="20"/>
      <c r="E183" s="20"/>
      <c r="F183" s="20"/>
      <c r="G183" s="20"/>
      <c r="H183" s="20"/>
      <c r="I183" s="14"/>
    </row>
    <row r="184" spans="1:9" x14ac:dyDescent="0.2">
      <c r="A184" s="14"/>
      <c r="B184" s="14"/>
      <c r="C184" s="20"/>
      <c r="D184" s="20"/>
      <c r="E184" s="20"/>
      <c r="F184" s="20"/>
      <c r="G184" s="20"/>
      <c r="H184" s="20"/>
      <c r="I184" s="14"/>
    </row>
    <row r="185" spans="1:9" x14ac:dyDescent="0.2">
      <c r="A185" s="14"/>
      <c r="B185" s="14"/>
      <c r="C185" s="20"/>
      <c r="D185" s="20"/>
      <c r="E185" s="20"/>
      <c r="F185" s="20"/>
      <c r="G185" s="20"/>
      <c r="H185" s="20"/>
      <c r="I185" s="14"/>
    </row>
    <row r="186" spans="1:9" x14ac:dyDescent="0.2">
      <c r="A186" s="14"/>
      <c r="B186" s="14"/>
      <c r="C186" s="20"/>
      <c r="D186" s="20"/>
      <c r="E186" s="20"/>
      <c r="F186" s="20"/>
      <c r="G186" s="20"/>
      <c r="H186" s="20"/>
      <c r="I186" s="14"/>
    </row>
    <row r="187" spans="1:9" x14ac:dyDescent="0.2">
      <c r="A187" s="14"/>
      <c r="B187" s="14"/>
      <c r="C187" s="20"/>
      <c r="D187" s="20"/>
      <c r="E187" s="20"/>
      <c r="F187" s="20"/>
      <c r="G187" s="20"/>
      <c r="H187" s="20"/>
      <c r="I187" s="14"/>
    </row>
    <row r="188" spans="1:9" x14ac:dyDescent="0.2">
      <c r="A188" s="14"/>
      <c r="B188" s="14"/>
      <c r="C188" s="20"/>
      <c r="D188" s="20"/>
      <c r="E188" s="20"/>
      <c r="F188" s="20"/>
      <c r="G188" s="20"/>
      <c r="H188" s="20"/>
      <c r="I188" s="14"/>
    </row>
    <row r="189" spans="1:9" x14ac:dyDescent="0.2">
      <c r="A189" s="14"/>
      <c r="B189" s="14"/>
      <c r="C189" s="20"/>
      <c r="D189" s="20"/>
      <c r="E189" s="20"/>
      <c r="F189" s="20"/>
      <c r="G189" s="20"/>
      <c r="H189" s="20"/>
      <c r="I189" s="14"/>
    </row>
    <row r="190" spans="1:9" x14ac:dyDescent="0.2">
      <c r="A190" s="14"/>
      <c r="B190" s="14"/>
      <c r="C190" s="20"/>
      <c r="D190" s="20"/>
      <c r="E190" s="20"/>
      <c r="F190" s="20"/>
      <c r="G190" s="20"/>
      <c r="H190" s="20"/>
      <c r="I190" s="14"/>
    </row>
  </sheetData>
  <mergeCells count="53">
    <mergeCell ref="A1:I1"/>
    <mergeCell ref="A2:I2"/>
    <mergeCell ref="A4:B4"/>
    <mergeCell ref="C4:D5"/>
    <mergeCell ref="E4:E5"/>
    <mergeCell ref="F4:F5"/>
    <mergeCell ref="G4:G5"/>
    <mergeCell ref="H4:H5"/>
    <mergeCell ref="I4:I5"/>
    <mergeCell ref="C18:D18"/>
    <mergeCell ref="C6:D6"/>
    <mergeCell ref="C7:D7"/>
    <mergeCell ref="C8:D8"/>
    <mergeCell ref="C10:D10"/>
    <mergeCell ref="C11:D11"/>
    <mergeCell ref="C9:D9"/>
    <mergeCell ref="C14:D14"/>
    <mergeCell ref="C12:D12"/>
    <mergeCell ref="C13:D13"/>
    <mergeCell ref="C48:D48"/>
    <mergeCell ref="C20:D20"/>
    <mergeCell ref="C21:D21"/>
    <mergeCell ref="C22:D22"/>
    <mergeCell ref="C23:D23"/>
    <mergeCell ref="C24:D24"/>
    <mergeCell ref="C25:D25"/>
    <mergeCell ref="C26:D26"/>
    <mergeCell ref="C27:D27"/>
    <mergeCell ref="C19:D19"/>
    <mergeCell ref="C15:D15"/>
    <mergeCell ref="C16:D16"/>
    <mergeCell ref="C17:D17"/>
    <mergeCell ref="A28:B28"/>
    <mergeCell ref="C47:D47"/>
    <mergeCell ref="C60:D60"/>
    <mergeCell ref="A49:B49"/>
    <mergeCell ref="C49:D49"/>
    <mergeCell ref="C50:D50"/>
    <mergeCell ref="C51:D51"/>
    <mergeCell ref="A52:B52"/>
    <mergeCell ref="C52:D52"/>
    <mergeCell ref="C57:D57"/>
    <mergeCell ref="C58:D58"/>
    <mergeCell ref="C53:D53"/>
    <mergeCell ref="C54:D54"/>
    <mergeCell ref="C55:D55"/>
    <mergeCell ref="C56:D56"/>
    <mergeCell ref="C59:D59"/>
    <mergeCell ref="C61:D61"/>
    <mergeCell ref="C62:D62"/>
    <mergeCell ref="C63:D63"/>
    <mergeCell ref="C64:D64"/>
    <mergeCell ref="C65:D65"/>
  </mergeCells>
  <pageMargins left="0.511811024" right="0.511811024" top="0.78740157499999996" bottom="0.78740157499999996" header="0.31496062000000002" footer="0.31496062000000002"/>
  <pageSetup paperSize="9" scale="5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Apêndice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Evandro Martins</cp:lastModifiedBy>
  <cp:lastPrinted>2026-01-07T17:09:29Z</cp:lastPrinted>
  <dcterms:created xsi:type="dcterms:W3CDTF">2021-03-16T19:08:42Z</dcterms:created>
  <dcterms:modified xsi:type="dcterms:W3CDTF">2026-02-06T12:53:51Z</dcterms:modified>
</cp:coreProperties>
</file>